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mcleffi_cnd_org_uy/Documents/Documentos/1- varios/"/>
    </mc:Choice>
  </mc:AlternateContent>
  <xr:revisionPtr revIDLastSave="0" documentId="8_{86DD39D0-DEBD-4EDC-BBC1-AA6160A5AD95}" xr6:coauthVersionLast="47" xr6:coauthVersionMax="47" xr10:uidLastSave="{00000000-0000-0000-0000-000000000000}"/>
  <bookViews>
    <workbookView xWindow="20370" yWindow="-1410" windowWidth="21840" windowHeight="1302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77" i="5" l="1"/>
  <c r="G977" i="5"/>
  <c r="G17" i="5" l="1"/>
  <c r="G38" i="5"/>
  <c r="G66" i="5"/>
  <c r="G71" i="5"/>
  <c r="G91" i="5"/>
  <c r="G105" i="5"/>
  <c r="G113" i="5"/>
  <c r="G118" i="5"/>
  <c r="G124" i="5"/>
  <c r="G152" i="5"/>
  <c r="G162" i="5"/>
  <c r="G177" i="5"/>
  <c r="G183" i="5"/>
  <c r="G187" i="5"/>
  <c r="G193" i="5"/>
  <c r="G198" i="5"/>
  <c r="G217" i="5"/>
  <c r="G244" i="5"/>
  <c r="G271" i="5"/>
  <c r="G275" i="5"/>
  <c r="G284" i="5"/>
  <c r="G296" i="5"/>
  <c r="G303" i="5"/>
  <c r="G315" i="5"/>
  <c r="G320" i="5"/>
  <c r="G326" i="5"/>
  <c r="G349" i="5"/>
  <c r="G356" i="5"/>
  <c r="G369" i="5"/>
  <c r="G389" i="5"/>
  <c r="G395" i="5"/>
  <c r="G400" i="5"/>
  <c r="G404" i="5"/>
  <c r="G410" i="5"/>
  <c r="G428" i="5"/>
  <c r="G444" i="5"/>
  <c r="G470" i="5"/>
  <c r="G475" i="5"/>
  <c r="G483" i="5"/>
  <c r="G487" i="5"/>
  <c r="G498" i="5"/>
  <c r="G505" i="5"/>
  <c r="G521" i="5"/>
  <c r="G530" i="5"/>
  <c r="G536" i="5"/>
  <c r="G541" i="5"/>
  <c r="G556" i="5"/>
  <c r="G568" i="5"/>
  <c r="G584" i="5"/>
  <c r="G589" i="5"/>
  <c r="G598" i="5"/>
  <c r="G603" i="5"/>
  <c r="G608" i="5"/>
  <c r="G626" i="5"/>
  <c r="G638" i="5"/>
  <c r="G657" i="5"/>
  <c r="G665" i="5"/>
  <c r="G672" i="5"/>
  <c r="G694" i="5"/>
  <c r="G709" i="5"/>
  <c r="G720" i="5"/>
  <c r="G741" i="5"/>
  <c r="G758" i="5"/>
  <c r="G762" i="5"/>
  <c r="G766" i="5"/>
  <c r="G772" i="5"/>
  <c r="G789" i="5"/>
  <c r="G825" i="5"/>
  <c r="G847" i="5"/>
  <c r="G860" i="5"/>
  <c r="G869" i="5"/>
  <c r="G883" i="5"/>
  <c r="G892" i="5"/>
  <c r="G908" i="5"/>
  <c r="G917" i="5"/>
  <c r="G928" i="5"/>
  <c r="G944" i="5"/>
  <c r="G960" i="5"/>
  <c r="G966" i="5"/>
  <c r="F969" i="5"/>
  <c r="F970" i="5"/>
  <c r="F971" i="5"/>
  <c r="F972" i="5"/>
  <c r="F973" i="5"/>
  <c r="F974" i="5"/>
  <c r="F975" i="5"/>
  <c r="F968" i="5"/>
  <c r="F963" i="5"/>
  <c r="F964" i="5"/>
  <c r="F962" i="5"/>
  <c r="F948" i="5"/>
  <c r="F949" i="5"/>
  <c r="F950" i="5"/>
  <c r="F951" i="5"/>
  <c r="F952" i="5"/>
  <c r="F953" i="5"/>
  <c r="F955" i="5"/>
  <c r="F956" i="5"/>
  <c r="F957" i="5"/>
  <c r="F958" i="5"/>
  <c r="F947" i="5"/>
  <c r="F932" i="5"/>
  <c r="F933" i="5"/>
  <c r="F934" i="5"/>
  <c r="F935" i="5"/>
  <c r="F937" i="5"/>
  <c r="F938" i="5"/>
  <c r="F939" i="5"/>
  <c r="F940" i="5"/>
  <c r="F942" i="5"/>
  <c r="F931" i="5"/>
  <c r="F922" i="5"/>
  <c r="F923" i="5"/>
  <c r="F925" i="5"/>
  <c r="F926" i="5"/>
  <c r="F921" i="5"/>
  <c r="F912" i="5"/>
  <c r="F914" i="5"/>
  <c r="F915" i="5"/>
  <c r="F911" i="5"/>
  <c r="F906" i="5"/>
  <c r="F905" i="5"/>
  <c r="F904" i="5"/>
  <c r="F903" i="5"/>
  <c r="F902" i="5"/>
  <c r="F901" i="5"/>
  <c r="F898" i="5"/>
  <c r="F896" i="5"/>
  <c r="F890" i="5"/>
  <c r="F887" i="5"/>
  <c r="F872" i="5"/>
  <c r="F873" i="5"/>
  <c r="F874" i="5"/>
  <c r="F875" i="5"/>
  <c r="F876" i="5"/>
  <c r="F877" i="5"/>
  <c r="F878" i="5"/>
  <c r="F880" i="5"/>
  <c r="F881" i="5"/>
  <c r="F871" i="5"/>
  <c r="F863" i="5"/>
  <c r="F864" i="5"/>
  <c r="F865" i="5"/>
  <c r="F866" i="5"/>
  <c r="F862" i="5"/>
  <c r="F850" i="5"/>
  <c r="F851" i="5"/>
  <c r="F852" i="5"/>
  <c r="F853" i="5"/>
  <c r="F854" i="5"/>
  <c r="F855" i="5"/>
  <c r="F856" i="5"/>
  <c r="F857" i="5"/>
  <c r="F858" i="5"/>
  <c r="F849" i="5"/>
  <c r="F829" i="5"/>
  <c r="F830" i="5"/>
  <c r="F831" i="5"/>
  <c r="F832" i="5"/>
  <c r="F833" i="5"/>
  <c r="F834" i="5"/>
  <c r="F835" i="5"/>
  <c r="F836" i="5"/>
  <c r="F838" i="5"/>
  <c r="F839" i="5"/>
  <c r="F840" i="5"/>
  <c r="F841" i="5"/>
  <c r="F842" i="5"/>
  <c r="F843" i="5"/>
  <c r="F844" i="5"/>
  <c r="F845" i="5"/>
  <c r="F828" i="5"/>
  <c r="F793" i="5"/>
  <c r="F794" i="5"/>
  <c r="F795" i="5"/>
  <c r="F796" i="5"/>
  <c r="F797" i="5"/>
  <c r="F798" i="5"/>
  <c r="F799" i="5"/>
  <c r="F800" i="5"/>
  <c r="F801" i="5"/>
  <c r="F802" i="5"/>
  <c r="F803" i="5"/>
  <c r="F805" i="5"/>
  <c r="F806" i="5"/>
  <c r="F807" i="5"/>
  <c r="F809" i="5"/>
  <c r="F810" i="5"/>
  <c r="F811" i="5"/>
  <c r="F812" i="5"/>
  <c r="F813" i="5"/>
  <c r="F815" i="5"/>
  <c r="F816" i="5"/>
  <c r="F817" i="5"/>
  <c r="F818" i="5"/>
  <c r="F819" i="5"/>
  <c r="F820" i="5"/>
  <c r="F821" i="5"/>
  <c r="F823" i="5"/>
  <c r="F792" i="5"/>
  <c r="F776" i="5"/>
  <c r="F777" i="5"/>
  <c r="F778" i="5"/>
  <c r="F780" i="5"/>
  <c r="F781" i="5"/>
  <c r="F783" i="5"/>
  <c r="F784" i="5"/>
  <c r="F786" i="5"/>
  <c r="F787" i="5"/>
  <c r="F769" i="5"/>
  <c r="F770" i="5"/>
  <c r="F768" i="5"/>
  <c r="F764" i="5"/>
  <c r="F760" i="5"/>
  <c r="F745" i="5"/>
  <c r="F746" i="5"/>
  <c r="F747" i="5"/>
  <c r="F748" i="5"/>
  <c r="F749" i="5"/>
  <c r="F751" i="5"/>
  <c r="F752" i="5"/>
  <c r="F754" i="5"/>
  <c r="F755" i="5"/>
  <c r="F756" i="5"/>
  <c r="F744" i="5"/>
  <c r="F724" i="5"/>
  <c r="F725" i="5"/>
  <c r="F726" i="5"/>
  <c r="F727" i="5"/>
  <c r="F729" i="5"/>
  <c r="F730" i="5"/>
  <c r="F731" i="5"/>
  <c r="F732" i="5"/>
  <c r="F734" i="5"/>
  <c r="F735" i="5"/>
  <c r="F736" i="5"/>
  <c r="F737" i="5"/>
  <c r="F739" i="5"/>
  <c r="F723" i="5"/>
  <c r="F713" i="5"/>
  <c r="F715" i="5"/>
  <c r="F717" i="5"/>
  <c r="F718" i="5"/>
  <c r="F712" i="5"/>
  <c r="F698" i="5"/>
  <c r="F699" i="5"/>
  <c r="F700" i="5"/>
  <c r="F701" i="5"/>
  <c r="F702" i="5"/>
  <c r="F703" i="5"/>
  <c r="F704" i="5"/>
  <c r="F705" i="5"/>
  <c r="F706" i="5"/>
  <c r="F707" i="5"/>
  <c r="F697" i="5"/>
  <c r="F677" i="5"/>
  <c r="F679" i="5"/>
  <c r="F681" i="5"/>
  <c r="F683" i="5"/>
  <c r="F684" i="5"/>
  <c r="F685" i="5"/>
  <c r="F688" i="5"/>
  <c r="F689" i="5"/>
  <c r="F690" i="5"/>
  <c r="F692" i="5"/>
  <c r="F676" i="5"/>
  <c r="F670" i="5"/>
  <c r="F669" i="5"/>
  <c r="F660" i="5"/>
  <c r="F661" i="5"/>
  <c r="F662" i="5"/>
  <c r="F663" i="5"/>
  <c r="F659" i="5"/>
  <c r="F643" i="5"/>
  <c r="F646" i="5"/>
  <c r="F647" i="5"/>
  <c r="F648" i="5"/>
  <c r="F649" i="5"/>
  <c r="F650" i="5"/>
  <c r="F652" i="5"/>
  <c r="F653" i="5"/>
  <c r="F654" i="5"/>
  <c r="F655" i="5"/>
  <c r="F642" i="5"/>
  <c r="F632" i="5"/>
  <c r="F634" i="5"/>
  <c r="F636" i="5"/>
  <c r="F630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11" i="5"/>
  <c r="F610" i="5"/>
  <c r="F606" i="5"/>
  <c r="F605" i="5"/>
  <c r="F601" i="5"/>
  <c r="F600" i="5"/>
  <c r="F592" i="5"/>
  <c r="F593" i="5"/>
  <c r="F594" i="5"/>
  <c r="F595" i="5"/>
  <c r="F591" i="5"/>
  <c r="F587" i="5"/>
  <c r="F586" i="5"/>
  <c r="F572" i="5"/>
  <c r="F573" i="5"/>
  <c r="F574" i="5"/>
  <c r="F575" i="5"/>
  <c r="F576" i="5"/>
  <c r="F577" i="5"/>
  <c r="F579" i="5"/>
  <c r="F580" i="5"/>
  <c r="F581" i="5"/>
  <c r="F582" i="5"/>
  <c r="F571" i="5"/>
  <c r="F560" i="5"/>
  <c r="F561" i="5"/>
  <c r="F562" i="5"/>
  <c r="F563" i="5"/>
  <c r="F564" i="5"/>
  <c r="F566" i="5"/>
  <c r="F559" i="5"/>
  <c r="F546" i="5"/>
  <c r="F547" i="5"/>
  <c r="F549" i="5"/>
  <c r="F550" i="5"/>
  <c r="F551" i="5"/>
  <c r="F553" i="5"/>
  <c r="F554" i="5"/>
  <c r="F545" i="5"/>
  <c r="F539" i="5"/>
  <c r="F534" i="5"/>
  <c r="F533" i="5"/>
  <c r="F528" i="5"/>
  <c r="F527" i="5"/>
  <c r="F525" i="5"/>
  <c r="F524" i="5"/>
  <c r="F510" i="5"/>
  <c r="F512" i="5"/>
  <c r="F513" i="5"/>
  <c r="F515" i="5"/>
  <c r="F516" i="5"/>
  <c r="F519" i="5"/>
  <c r="F509" i="5"/>
  <c r="F503" i="5"/>
  <c r="F501" i="5"/>
  <c r="F490" i="5"/>
  <c r="F491" i="5"/>
  <c r="F492" i="5"/>
  <c r="F493" i="5"/>
  <c r="F495" i="5"/>
  <c r="F496" i="5"/>
  <c r="F489" i="5"/>
  <c r="F485" i="5"/>
  <c r="F478" i="5"/>
  <c r="F479" i="5"/>
  <c r="F480" i="5"/>
  <c r="F477" i="5"/>
  <c r="F473" i="5"/>
  <c r="F447" i="5"/>
  <c r="F448" i="5"/>
  <c r="F449" i="5"/>
  <c r="F450" i="5"/>
  <c r="F451" i="5"/>
  <c r="F452" i="5"/>
  <c r="F454" i="5"/>
  <c r="F455" i="5"/>
  <c r="F456" i="5"/>
  <c r="F457" i="5"/>
  <c r="F458" i="5"/>
  <c r="F459" i="5"/>
  <c r="F460" i="5"/>
  <c r="F461" i="5"/>
  <c r="F462" i="5"/>
  <c r="F463" i="5"/>
  <c r="F464" i="5"/>
  <c r="F466" i="5"/>
  <c r="F467" i="5"/>
  <c r="F468" i="5"/>
  <c r="F446" i="5"/>
  <c r="F433" i="5"/>
  <c r="F434" i="5"/>
  <c r="F436" i="5"/>
  <c r="F437" i="5"/>
  <c r="F438" i="5"/>
  <c r="F439" i="5"/>
  <c r="F440" i="5"/>
  <c r="F441" i="5"/>
  <c r="F442" i="5"/>
  <c r="F431" i="5"/>
  <c r="F414" i="5"/>
  <c r="F415" i="5"/>
  <c r="F416" i="5"/>
  <c r="F417" i="5"/>
  <c r="F419" i="5"/>
  <c r="F420" i="5"/>
  <c r="F422" i="5"/>
  <c r="F423" i="5"/>
  <c r="F425" i="5"/>
  <c r="F426" i="5"/>
  <c r="F408" i="5"/>
  <c r="F407" i="5"/>
  <c r="F402" i="5"/>
  <c r="F398" i="5"/>
  <c r="F397" i="5"/>
  <c r="F393" i="5"/>
  <c r="F392" i="5"/>
  <c r="F373" i="5"/>
  <c r="F374" i="5"/>
  <c r="F375" i="5"/>
  <c r="F376" i="5"/>
  <c r="F377" i="5"/>
  <c r="F378" i="5"/>
  <c r="F379" i="5"/>
  <c r="F380" i="5"/>
  <c r="F381" i="5"/>
  <c r="F383" i="5"/>
  <c r="F384" i="5"/>
  <c r="F385" i="5"/>
  <c r="F386" i="5"/>
  <c r="F387" i="5"/>
  <c r="F372" i="5"/>
  <c r="F360" i="5"/>
  <c r="F361" i="5"/>
  <c r="F362" i="5"/>
  <c r="F363" i="5"/>
  <c r="F364" i="5"/>
  <c r="F365" i="5"/>
  <c r="F366" i="5"/>
  <c r="F367" i="5"/>
  <c r="F359" i="5"/>
  <c r="F354" i="5"/>
  <c r="F353" i="5"/>
  <c r="F352" i="5"/>
  <c r="F330" i="5"/>
  <c r="F331" i="5"/>
  <c r="F334" i="5"/>
  <c r="F335" i="5"/>
  <c r="F337" i="5"/>
  <c r="F340" i="5"/>
  <c r="F341" i="5"/>
  <c r="F342" i="5"/>
  <c r="F343" i="5"/>
  <c r="F344" i="5"/>
  <c r="F345" i="5"/>
  <c r="F347" i="5"/>
  <c r="F323" i="5"/>
  <c r="F324" i="5"/>
  <c r="F306" i="5"/>
  <c r="F308" i="5"/>
  <c r="F309" i="5"/>
  <c r="F288" i="5"/>
  <c r="F289" i="5"/>
  <c r="F290" i="5"/>
  <c r="F291" i="5"/>
  <c r="F292" i="5"/>
  <c r="F293" i="5"/>
  <c r="F294" i="5"/>
  <c r="F286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7" i="5"/>
  <c r="F268" i="5"/>
  <c r="F269" i="5"/>
  <c r="F246" i="5"/>
  <c r="F220" i="5"/>
  <c r="F221" i="5"/>
  <c r="F222" i="5"/>
  <c r="F224" i="5"/>
  <c r="F225" i="5"/>
  <c r="F226" i="5"/>
  <c r="F227" i="5"/>
  <c r="F228" i="5"/>
  <c r="F230" i="5"/>
  <c r="F231" i="5"/>
  <c r="F232" i="5"/>
  <c r="F233" i="5"/>
  <c r="F234" i="5"/>
  <c r="F235" i="5"/>
  <c r="F236" i="5"/>
  <c r="F237" i="5"/>
  <c r="F238" i="5"/>
  <c r="F239" i="5"/>
  <c r="F241" i="5"/>
  <c r="F242" i="5"/>
  <c r="F202" i="5"/>
  <c r="F203" i="5"/>
  <c r="F204" i="5"/>
  <c r="F205" i="5"/>
  <c r="F206" i="5"/>
  <c r="F208" i="5"/>
  <c r="F209" i="5"/>
  <c r="F211" i="5"/>
  <c r="F212" i="5"/>
  <c r="F214" i="5"/>
  <c r="F215" i="5"/>
  <c r="F129" i="5"/>
  <c r="F130" i="5"/>
  <c r="F131" i="5"/>
  <c r="F132" i="5"/>
  <c r="F135" i="5"/>
  <c r="F136" i="5"/>
  <c r="F138" i="5"/>
  <c r="F140" i="5"/>
  <c r="F143" i="5"/>
  <c r="F144" i="5"/>
  <c r="F145" i="5"/>
  <c r="F146" i="5"/>
  <c r="F147" i="5"/>
  <c r="F148" i="5"/>
  <c r="F150" i="5"/>
  <c r="F97" i="5"/>
  <c r="F98" i="5"/>
  <c r="F99" i="5"/>
  <c r="F101" i="5"/>
  <c r="F102" i="5"/>
  <c r="F103" i="5"/>
  <c r="F93" i="5"/>
  <c r="F94" i="5"/>
  <c r="F95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68" i="5"/>
  <c r="F69" i="5"/>
  <c r="F41" i="5"/>
  <c r="F42" i="5"/>
  <c r="F43" i="5"/>
  <c r="F44" i="5"/>
  <c r="F45" i="5"/>
  <c r="F46" i="5"/>
  <c r="F47" i="5"/>
  <c r="F48" i="5"/>
  <c r="F49" i="5"/>
  <c r="F50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20" i="5"/>
  <c r="F21" i="5"/>
  <c r="F22" i="5"/>
  <c r="F24" i="5"/>
  <c r="F25" i="5"/>
  <c r="F26" i="5"/>
  <c r="F27" i="5"/>
  <c r="F28" i="5"/>
  <c r="F29" i="5"/>
  <c r="F31" i="5"/>
  <c r="F32" i="5"/>
  <c r="F33" i="5"/>
  <c r="F34" i="5"/>
  <c r="F318" i="5"/>
  <c r="F317" i="5"/>
  <c r="F311" i="5"/>
  <c r="F312" i="5"/>
  <c r="F313" i="5"/>
  <c r="F299" i="5"/>
  <c r="F301" i="5"/>
  <c r="F287" i="5"/>
  <c r="F278" i="5"/>
  <c r="F279" i="5"/>
  <c r="F280" i="5"/>
  <c r="F281" i="5"/>
  <c r="F277" i="5"/>
  <c r="F273" i="5"/>
  <c r="F247" i="5"/>
  <c r="F196" i="5"/>
  <c r="F195" i="5"/>
  <c r="F190" i="5"/>
  <c r="F191" i="5"/>
  <c r="F189" i="5"/>
  <c r="F185" i="5"/>
  <c r="F180" i="5"/>
  <c r="F181" i="5"/>
  <c r="F179" i="5"/>
  <c r="F165" i="5"/>
  <c r="F166" i="5"/>
  <c r="F167" i="5"/>
  <c r="F168" i="5"/>
  <c r="F169" i="5"/>
  <c r="F170" i="5"/>
  <c r="F171" i="5"/>
  <c r="F172" i="5"/>
  <c r="F173" i="5"/>
  <c r="F174" i="5"/>
  <c r="F175" i="5"/>
  <c r="F156" i="5"/>
  <c r="F157" i="5"/>
  <c r="F158" i="5"/>
  <c r="F159" i="5"/>
  <c r="F160" i="5"/>
  <c r="F155" i="5"/>
  <c r="F128" i="5"/>
  <c r="F122" i="5"/>
  <c r="F121" i="5"/>
  <c r="F116" i="5"/>
  <c r="F115" i="5"/>
  <c r="F110" i="5"/>
  <c r="F111" i="5"/>
  <c r="F108" i="5"/>
  <c r="F96" i="5"/>
  <c r="F73" i="5"/>
  <c r="F36" i="5" l="1"/>
  <c r="H970" i="5" l="1"/>
  <c r="H975" i="5"/>
  <c r="H974" i="5"/>
  <c r="H971" i="5"/>
  <c r="H972" i="5"/>
  <c r="H968" i="5"/>
  <c r="I966" i="5" s="1"/>
  <c r="H969" i="5"/>
  <c r="H973" i="5"/>
  <c r="H938" i="5"/>
  <c r="H935" i="5"/>
  <c r="H939" i="5"/>
  <c r="H947" i="5"/>
  <c r="I944" i="5" s="1"/>
  <c r="H942" i="5"/>
  <c r="H957" i="5"/>
  <c r="H955" i="5"/>
  <c r="H952" i="5"/>
  <c r="H950" i="5"/>
  <c r="H934" i="5"/>
  <c r="H963" i="5"/>
  <c r="H932" i="5"/>
  <c r="H953" i="5"/>
  <c r="H948" i="5"/>
  <c r="H956" i="5"/>
  <c r="H931" i="5"/>
  <c r="I928" i="5" s="1"/>
  <c r="H940" i="5"/>
  <c r="H949" i="5"/>
  <c r="H937" i="5"/>
  <c r="H962" i="5"/>
  <c r="I960" i="5" s="1"/>
  <c r="H958" i="5"/>
  <c r="H964" i="5"/>
  <c r="H933" i="5"/>
  <c r="H951" i="5"/>
  <c r="H880" i="5"/>
  <c r="H923" i="5"/>
  <c r="H915" i="5"/>
  <c r="H925" i="5"/>
  <c r="H876" i="5"/>
  <c r="H903" i="5"/>
  <c r="H878" i="5"/>
  <c r="H872" i="5"/>
  <c r="H881" i="5"/>
  <c r="H874" i="5"/>
  <c r="H904" i="5"/>
  <c r="H898" i="5"/>
  <c r="H890" i="5"/>
  <c r="H875" i="5"/>
  <c r="H906" i="5"/>
  <c r="H905" i="5"/>
  <c r="H926" i="5"/>
  <c r="H896" i="5"/>
  <c r="I892" i="5" s="1"/>
  <c r="H901" i="5"/>
  <c r="H911" i="5"/>
  <c r="I908" i="5" s="1"/>
  <c r="H914" i="5"/>
  <c r="H922" i="5"/>
  <c r="H887" i="5"/>
  <c r="I883" i="5" s="1"/>
  <c r="H902" i="5"/>
  <c r="H912" i="5"/>
  <c r="H877" i="5"/>
  <c r="H871" i="5"/>
  <c r="I869" i="5" s="1"/>
  <c r="H921" i="5"/>
  <c r="I917" i="5" s="1"/>
  <c r="H873" i="5"/>
  <c r="H857" i="5"/>
  <c r="H866" i="5"/>
  <c r="H852" i="5"/>
  <c r="H865" i="5"/>
  <c r="H864" i="5"/>
  <c r="H856" i="5"/>
  <c r="H849" i="5"/>
  <c r="I847" i="5" s="1"/>
  <c r="H854" i="5"/>
  <c r="H858" i="5"/>
  <c r="H863" i="5"/>
  <c r="H851" i="5"/>
  <c r="H850" i="5"/>
  <c r="H853" i="5"/>
  <c r="H862" i="5"/>
  <c r="I860" i="5" s="1"/>
  <c r="H855" i="5"/>
  <c r="H835" i="5"/>
  <c r="H839" i="5"/>
  <c r="H844" i="5"/>
  <c r="H843" i="5"/>
  <c r="H842" i="5"/>
  <c r="H832" i="5"/>
  <c r="H841" i="5"/>
  <c r="H840" i="5"/>
  <c r="H830" i="5"/>
  <c r="H834" i="5"/>
  <c r="H845" i="5"/>
  <c r="H831" i="5"/>
  <c r="H828" i="5"/>
  <c r="I825" i="5" s="1"/>
  <c r="H838" i="5"/>
  <c r="H836" i="5"/>
  <c r="H833" i="5"/>
  <c r="H829" i="5"/>
  <c r="H807" i="5"/>
  <c r="H802" i="5"/>
  <c r="H819" i="5"/>
  <c r="H816" i="5"/>
  <c r="H795" i="5"/>
  <c r="H811" i="5"/>
  <c r="H800" i="5"/>
  <c r="H806" i="5"/>
  <c r="H823" i="5"/>
  <c r="H798" i="5"/>
  <c r="H818" i="5"/>
  <c r="H809" i="5"/>
  <c r="H796" i="5"/>
  <c r="H801" i="5"/>
  <c r="H815" i="5"/>
  <c r="H799" i="5"/>
  <c r="H792" i="5"/>
  <c r="I789" i="5" s="1"/>
  <c r="H817" i="5"/>
  <c r="H803" i="5"/>
  <c r="H821" i="5"/>
  <c r="H812" i="5"/>
  <c r="H805" i="5"/>
  <c r="H797" i="5"/>
  <c r="H794" i="5"/>
  <c r="H793" i="5"/>
  <c r="H810" i="5"/>
  <c r="H820" i="5"/>
  <c r="H813" i="5"/>
  <c r="H778" i="5"/>
  <c r="H777" i="5"/>
  <c r="H776" i="5"/>
  <c r="I772" i="5" s="1"/>
  <c r="H786" i="5"/>
  <c r="H780" i="5"/>
  <c r="H784" i="5"/>
  <c r="H783" i="5"/>
  <c r="H787" i="5"/>
  <c r="H781" i="5"/>
  <c r="H764" i="5"/>
  <c r="I762" i="5" s="1"/>
  <c r="H760" i="5"/>
  <c r="I758" i="5" s="1"/>
  <c r="H770" i="5"/>
  <c r="H769" i="5"/>
  <c r="H768" i="5"/>
  <c r="I766" i="5" s="1"/>
  <c r="H748" i="5"/>
  <c r="H749" i="5"/>
  <c r="H751" i="5"/>
  <c r="H752" i="5"/>
  <c r="H746" i="5"/>
  <c r="H756" i="5"/>
  <c r="H754" i="5"/>
  <c r="H745" i="5"/>
  <c r="H747" i="5"/>
  <c r="H744" i="5"/>
  <c r="I741" i="5" s="1"/>
  <c r="H755" i="5"/>
  <c r="H735" i="5"/>
  <c r="H730" i="5"/>
  <c r="H739" i="5"/>
  <c r="H726" i="5"/>
  <c r="H734" i="5"/>
  <c r="H727" i="5"/>
  <c r="H732" i="5"/>
  <c r="H737" i="5"/>
  <c r="H724" i="5"/>
  <c r="H725" i="5"/>
  <c r="H731" i="5"/>
  <c r="H736" i="5"/>
  <c r="H723" i="5"/>
  <c r="I720" i="5" s="1"/>
  <c r="H729" i="5"/>
  <c r="H717" i="5"/>
  <c r="H713" i="5"/>
  <c r="H712" i="5"/>
  <c r="I709" i="5" s="1"/>
  <c r="H718" i="5"/>
  <c r="H715" i="5"/>
  <c r="H707" i="5"/>
  <c r="H703" i="5"/>
  <c r="H697" i="5"/>
  <c r="I694" i="5" s="1"/>
  <c r="H699" i="5"/>
  <c r="H698" i="5"/>
  <c r="H702" i="5"/>
  <c r="H705" i="5"/>
  <c r="H701" i="5"/>
  <c r="H706" i="5"/>
  <c r="H700" i="5"/>
  <c r="H704" i="5"/>
  <c r="H662" i="5"/>
  <c r="H692" i="5"/>
  <c r="H646" i="5"/>
  <c r="H683" i="5"/>
  <c r="H684" i="5"/>
  <c r="H648" i="5"/>
  <c r="H676" i="5"/>
  <c r="I672" i="5" s="1"/>
  <c r="H652" i="5"/>
  <c r="H688" i="5"/>
  <c r="H643" i="5"/>
  <c r="H650" i="5"/>
  <c r="H647" i="5"/>
  <c r="H679" i="5"/>
  <c r="H653" i="5"/>
  <c r="H660" i="5"/>
  <c r="H669" i="5"/>
  <c r="I665" i="5" s="1"/>
  <c r="H681" i="5"/>
  <c r="H677" i="5"/>
  <c r="H649" i="5"/>
  <c r="H659" i="5"/>
  <c r="I657" i="5" s="1"/>
  <c r="H661" i="5"/>
  <c r="H654" i="5"/>
  <c r="H689" i="5"/>
  <c r="H685" i="5"/>
  <c r="H642" i="5"/>
  <c r="I638" i="5" s="1"/>
  <c r="H670" i="5"/>
  <c r="H663" i="5"/>
  <c r="H690" i="5"/>
  <c r="H655" i="5"/>
  <c r="H634" i="5"/>
  <c r="H630" i="5"/>
  <c r="I626" i="5" s="1"/>
  <c r="H632" i="5"/>
  <c r="H636" i="5"/>
  <c r="H623" i="5"/>
  <c r="H618" i="5"/>
  <c r="H615" i="5"/>
  <c r="H619" i="5"/>
  <c r="H614" i="5"/>
  <c r="H620" i="5"/>
  <c r="H624" i="5"/>
  <c r="H613" i="5"/>
  <c r="H622" i="5"/>
  <c r="H616" i="5"/>
  <c r="H600" i="5"/>
  <c r="I598" i="5" s="1"/>
  <c r="H621" i="5"/>
  <c r="H605" i="5"/>
  <c r="I603" i="5" s="1"/>
  <c r="H610" i="5"/>
  <c r="I608" i="5" s="1"/>
  <c r="H612" i="5"/>
  <c r="H601" i="5"/>
  <c r="H606" i="5"/>
  <c r="H611" i="5"/>
  <c r="H617" i="5"/>
  <c r="H579" i="5"/>
  <c r="H574" i="5"/>
  <c r="H594" i="5"/>
  <c r="H582" i="5"/>
  <c r="H576" i="5"/>
  <c r="H572" i="5"/>
  <c r="H593" i="5"/>
  <c r="H573" i="5"/>
  <c r="H586" i="5"/>
  <c r="I584" i="5" s="1"/>
  <c r="H587" i="5"/>
  <c r="H571" i="5"/>
  <c r="I568" i="5" s="1"/>
  <c r="H580" i="5"/>
  <c r="H577" i="5"/>
  <c r="H581" i="5"/>
  <c r="H592" i="5"/>
  <c r="H575" i="5"/>
  <c r="H595" i="5"/>
  <c r="H591" i="5"/>
  <c r="I589" i="5" s="1"/>
  <c r="H566" i="5"/>
  <c r="H562" i="5"/>
  <c r="H561" i="5"/>
  <c r="H560" i="5"/>
  <c r="H563" i="5"/>
  <c r="H564" i="5"/>
  <c r="H559" i="5"/>
  <c r="I556" i="5" s="1"/>
  <c r="H539" i="5"/>
  <c r="I536" i="5" s="1"/>
  <c r="H553" i="5"/>
  <c r="H549" i="5"/>
  <c r="H547" i="5"/>
  <c r="H546" i="5"/>
  <c r="H550" i="5"/>
  <c r="H545" i="5"/>
  <c r="I541" i="5" s="1"/>
  <c r="H554" i="5"/>
  <c r="H551" i="5"/>
  <c r="H527" i="5"/>
  <c r="H525" i="5"/>
  <c r="H533" i="5"/>
  <c r="I530" i="5" s="1"/>
  <c r="H524" i="5"/>
  <c r="I521" i="5" s="1"/>
  <c r="H534" i="5"/>
  <c r="H528" i="5"/>
  <c r="H503" i="5"/>
  <c r="H485" i="5"/>
  <c r="I483" i="5" s="1"/>
  <c r="H493" i="5"/>
  <c r="H512" i="5"/>
  <c r="H496" i="5"/>
  <c r="H510" i="5"/>
  <c r="H492" i="5"/>
  <c r="H495" i="5"/>
  <c r="H489" i="5"/>
  <c r="I487" i="5" s="1"/>
  <c r="H501" i="5"/>
  <c r="I498" i="5" s="1"/>
  <c r="H491" i="5"/>
  <c r="H490" i="5"/>
  <c r="H515" i="5"/>
  <c r="H509" i="5"/>
  <c r="I505" i="5" s="1"/>
  <c r="H516" i="5"/>
  <c r="H513" i="5"/>
  <c r="H519" i="5"/>
  <c r="H477" i="5"/>
  <c r="I475" i="5" s="1"/>
  <c r="H479" i="5"/>
  <c r="H473" i="5"/>
  <c r="I470" i="5" s="1"/>
  <c r="H480" i="5"/>
  <c r="H478" i="5"/>
  <c r="H461" i="5"/>
  <c r="H447" i="5"/>
  <c r="H456" i="5"/>
  <c r="H450" i="5"/>
  <c r="H446" i="5"/>
  <c r="I444" i="5" s="1"/>
  <c r="H457" i="5"/>
  <c r="H463" i="5"/>
  <c r="H468" i="5"/>
  <c r="H467" i="5"/>
  <c r="H458" i="5"/>
  <c r="H452" i="5"/>
  <c r="H462" i="5"/>
  <c r="H459" i="5"/>
  <c r="H448" i="5"/>
  <c r="H454" i="5"/>
  <c r="H449" i="5"/>
  <c r="H455" i="5"/>
  <c r="H451" i="5"/>
  <c r="H460" i="5"/>
  <c r="H466" i="5"/>
  <c r="H464" i="5"/>
  <c r="H434" i="5"/>
  <c r="H436" i="5"/>
  <c r="H442" i="5"/>
  <c r="H439" i="5"/>
  <c r="H433" i="5"/>
  <c r="H437" i="5"/>
  <c r="H438" i="5"/>
  <c r="H431" i="5"/>
  <c r="I428" i="5" s="1"/>
  <c r="H440" i="5"/>
  <c r="H441" i="5"/>
  <c r="H420" i="5"/>
  <c r="H416" i="5"/>
  <c r="H426" i="5"/>
  <c r="H419" i="5"/>
  <c r="H417" i="5"/>
  <c r="H423" i="5"/>
  <c r="H415" i="5"/>
  <c r="H422" i="5"/>
  <c r="H425" i="5"/>
  <c r="H414" i="5"/>
  <c r="I410" i="5" s="1"/>
  <c r="H407" i="5"/>
  <c r="I404" i="5" s="1"/>
  <c r="H408" i="5"/>
  <c r="H376" i="5"/>
  <c r="H387" i="5"/>
  <c r="H380" i="5"/>
  <c r="H375" i="5"/>
  <c r="H398" i="5"/>
  <c r="H392" i="5"/>
  <c r="I389" i="5" s="1"/>
  <c r="H373" i="5"/>
  <c r="H381" i="5"/>
  <c r="H379" i="5"/>
  <c r="H378" i="5"/>
  <c r="H393" i="5"/>
  <c r="H397" i="5"/>
  <c r="I395" i="5" s="1"/>
  <c r="H402" i="5"/>
  <c r="I400" i="5" s="1"/>
  <c r="H384" i="5"/>
  <c r="H386" i="5"/>
  <c r="H383" i="5"/>
  <c r="H372" i="5"/>
  <c r="I369" i="5" s="1"/>
  <c r="H385" i="5"/>
  <c r="H377" i="5"/>
  <c r="H374" i="5"/>
  <c r="H367" i="5"/>
  <c r="H366" i="5"/>
  <c r="H363" i="5"/>
  <c r="H361" i="5"/>
  <c r="H359" i="5"/>
  <c r="I356" i="5" s="1"/>
  <c r="H362" i="5"/>
  <c r="H360" i="5"/>
  <c r="H365" i="5"/>
  <c r="H364" i="5"/>
  <c r="H352" i="5"/>
  <c r="I349" i="5" s="1"/>
  <c r="H353" i="5"/>
  <c r="H354" i="5"/>
  <c r="H341" i="5"/>
  <c r="H330" i="5"/>
  <c r="I326" i="5" s="1"/>
  <c r="H334" i="5"/>
  <c r="H342" i="5"/>
  <c r="H337" i="5"/>
  <c r="H335" i="5"/>
  <c r="H343" i="5"/>
  <c r="H340" i="5"/>
  <c r="H344" i="5"/>
  <c r="H345" i="5"/>
  <c r="H347" i="5"/>
  <c r="H331" i="5"/>
  <c r="H323" i="5"/>
  <c r="I320" i="5" s="1"/>
  <c r="H324" i="5"/>
  <c r="H308" i="5"/>
  <c r="H306" i="5"/>
  <c r="I303" i="5" s="1"/>
  <c r="H309" i="5"/>
  <c r="H286" i="5"/>
  <c r="I284" i="5" s="1"/>
  <c r="H291" i="5"/>
  <c r="H288" i="5"/>
  <c r="H292" i="5"/>
  <c r="H289" i="5"/>
  <c r="H293" i="5"/>
  <c r="H290" i="5"/>
  <c r="H294" i="5"/>
  <c r="H246" i="5"/>
  <c r="I244" i="5" s="1"/>
  <c r="H254" i="5"/>
  <c r="H255" i="5"/>
  <c r="H267" i="5"/>
  <c r="H259" i="5"/>
  <c r="H250" i="5"/>
  <c r="H258" i="5"/>
  <c r="H262" i="5"/>
  <c r="H251" i="5"/>
  <c r="H263" i="5"/>
  <c r="H249" i="5"/>
  <c r="H260" i="5"/>
  <c r="H256" i="5"/>
  <c r="H248" i="5"/>
  <c r="H269" i="5"/>
  <c r="H268" i="5"/>
  <c r="H252" i="5"/>
  <c r="H265" i="5"/>
  <c r="H257" i="5"/>
  <c r="H264" i="5"/>
  <c r="H261" i="5"/>
  <c r="H253" i="5"/>
  <c r="H222" i="5"/>
  <c r="H226" i="5"/>
  <c r="H230" i="5"/>
  <c r="H234" i="5"/>
  <c r="H238" i="5"/>
  <c r="H242" i="5"/>
  <c r="H227" i="5"/>
  <c r="H231" i="5"/>
  <c r="H235" i="5"/>
  <c r="H239" i="5"/>
  <c r="H220" i="5"/>
  <c r="I217" i="5" s="1"/>
  <c r="H224" i="5"/>
  <c r="H228" i="5"/>
  <c r="H232" i="5"/>
  <c r="H236" i="5"/>
  <c r="H237" i="5"/>
  <c r="H221" i="5"/>
  <c r="H241" i="5"/>
  <c r="H233" i="5"/>
  <c r="H225" i="5"/>
  <c r="H203" i="5"/>
  <c r="H211" i="5"/>
  <c r="H215" i="5"/>
  <c r="H204" i="5"/>
  <c r="H208" i="5"/>
  <c r="H212" i="5"/>
  <c r="H205" i="5"/>
  <c r="H209" i="5"/>
  <c r="H206" i="5"/>
  <c r="H202" i="5"/>
  <c r="I198" i="5" s="1"/>
  <c r="H214" i="5"/>
  <c r="H132" i="5"/>
  <c r="H136" i="5"/>
  <c r="H140" i="5"/>
  <c r="H144" i="5"/>
  <c r="H148" i="5"/>
  <c r="H129" i="5"/>
  <c r="H145" i="5"/>
  <c r="H130" i="5"/>
  <c r="H138" i="5"/>
  <c r="H146" i="5"/>
  <c r="H150" i="5"/>
  <c r="H147" i="5"/>
  <c r="H131" i="5"/>
  <c r="H143" i="5"/>
  <c r="H135" i="5"/>
  <c r="H101" i="5"/>
  <c r="H97" i="5"/>
  <c r="H103" i="5"/>
  <c r="H99" i="5"/>
  <c r="H102" i="5"/>
  <c r="H98" i="5"/>
  <c r="H93" i="5"/>
  <c r="I91" i="5" s="1"/>
  <c r="H94" i="5"/>
  <c r="H95" i="5"/>
  <c r="H83" i="5"/>
  <c r="H85" i="5"/>
  <c r="H79" i="5"/>
  <c r="H87" i="5"/>
  <c r="H81" i="5"/>
  <c r="H75" i="5"/>
  <c r="H77" i="5"/>
  <c r="H88" i="5"/>
  <c r="H80" i="5"/>
  <c r="H86" i="5"/>
  <c r="H78" i="5"/>
  <c r="H74" i="5"/>
  <c r="H84" i="5"/>
  <c r="H82" i="5"/>
  <c r="H76" i="5"/>
  <c r="H68" i="5"/>
  <c r="I66" i="5" s="1"/>
  <c r="H69" i="5"/>
  <c r="H44" i="5"/>
  <c r="H56" i="5"/>
  <c r="H48" i="5"/>
  <c r="H60" i="5"/>
  <c r="H52" i="5"/>
  <c r="H64" i="5"/>
  <c r="H61" i="5"/>
  <c r="H49" i="5"/>
  <c r="H59" i="5"/>
  <c r="H55" i="5"/>
  <c r="H41" i="5"/>
  <c r="I38" i="5" s="1"/>
  <c r="H47" i="5"/>
  <c r="H43" i="5"/>
  <c r="H62" i="5"/>
  <c r="H54" i="5"/>
  <c r="H46" i="5"/>
  <c r="H53" i="5"/>
  <c r="H58" i="5"/>
  <c r="H57" i="5"/>
  <c r="H45" i="5"/>
  <c r="H50" i="5"/>
  <c r="H63" i="5"/>
  <c r="H42" i="5"/>
  <c r="H26" i="5"/>
  <c r="H34" i="5"/>
  <c r="H27" i="5"/>
  <c r="H20" i="5"/>
  <c r="I17" i="5" s="1"/>
  <c r="H28" i="5"/>
  <c r="H22" i="5"/>
  <c r="H31" i="5"/>
  <c r="H24" i="5"/>
  <c r="H32" i="5"/>
  <c r="H29" i="5"/>
  <c r="H21" i="5"/>
  <c r="H33" i="5"/>
  <c r="H25" i="5"/>
  <c r="H36" i="5"/>
  <c r="H110" i="5"/>
  <c r="H174" i="5"/>
  <c r="H111" i="5"/>
  <c r="H156" i="5"/>
  <c r="H165" i="5"/>
  <c r="I162" i="5" s="1"/>
  <c r="H172" i="5"/>
  <c r="H160" i="5"/>
  <c r="H170" i="5"/>
  <c r="H175" i="5"/>
  <c r="H96" i="5"/>
  <c r="H108" i="5"/>
  <c r="I105" i="5" s="1"/>
  <c r="H121" i="5"/>
  <c r="I118" i="5" s="1"/>
  <c r="H158" i="5"/>
  <c r="H168" i="5"/>
  <c r="H173" i="5"/>
  <c r="H116" i="5"/>
  <c r="H157" i="5"/>
  <c r="H166" i="5"/>
  <c r="H171" i="5"/>
  <c r="H73" i="5"/>
  <c r="I71" i="5" s="1"/>
  <c r="H159" i="5"/>
  <c r="H169" i="5"/>
  <c r="H115" i="5"/>
  <c r="I113" i="5" s="1"/>
  <c r="H167" i="5"/>
  <c r="H122" i="5"/>
  <c r="H128" i="5"/>
  <c r="I124" i="5" s="1"/>
  <c r="H155" i="5"/>
  <c r="I152" i="5" s="1"/>
  <c r="H190" i="5"/>
  <c r="H279" i="5"/>
  <c r="H180" i="5"/>
  <c r="H247" i="5"/>
  <c r="H299" i="5"/>
  <c r="I296" i="5" s="1"/>
  <c r="H313" i="5"/>
  <c r="H287" i="5"/>
  <c r="H301" i="5"/>
  <c r="H318" i="5"/>
  <c r="H185" i="5"/>
  <c r="I183" i="5" s="1"/>
  <c r="H195" i="5"/>
  <c r="I193" i="5" s="1"/>
  <c r="H281" i="5"/>
  <c r="H196" i="5"/>
  <c r="H179" i="5"/>
  <c r="I177" i="5" s="1"/>
  <c r="H181" i="5"/>
  <c r="H191" i="5"/>
  <c r="H273" i="5"/>
  <c r="I271" i="5" s="1"/>
  <c r="H277" i="5"/>
  <c r="I275" i="5" s="1"/>
  <c r="H278" i="5"/>
  <c r="H312" i="5"/>
  <c r="H280" i="5"/>
  <c r="H311" i="5"/>
  <c r="H317" i="5"/>
  <c r="I315" i="5" s="1"/>
  <c r="H189" i="5"/>
  <c r="I187" i="5" s="1"/>
</calcChain>
</file>

<file path=xl/sharedStrings.xml><?xml version="1.0" encoding="utf-8"?>
<sst xmlns="http://schemas.openxmlformats.org/spreadsheetml/2006/main" count="1907" uniqueCount="825">
  <si>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</si>
  <si>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</si>
  <si>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</si>
  <si>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</si>
  <si>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</si>
  <si>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</si>
  <si>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</si>
  <si>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</si>
  <si>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</si>
  <si>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</si>
  <si>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</si>
  <si>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</si>
  <si>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</si>
  <si>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1.1</t>
  </si>
  <si>
    <t>PREPARACION DEL TERRENO</t>
  </si>
  <si>
    <t>Plan de seguridad firmado por Técnico Prevencionista</t>
  </si>
  <si>
    <t>global</t>
  </si>
  <si>
    <t>unidad</t>
  </si>
  <si>
    <t>1.2</t>
  </si>
  <si>
    <t>CONSTRUCCIONES PROVISORIAS</t>
  </si>
  <si>
    <t>1.2.1</t>
  </si>
  <si>
    <t>1.2.4</t>
  </si>
  <si>
    <t>1.2.5</t>
  </si>
  <si>
    <t>Contenedor comedor</t>
  </si>
  <si>
    <t>1.3</t>
  </si>
  <si>
    <t>INSTALACIONES PROVISORIAS</t>
  </si>
  <si>
    <t>1.3.1</t>
  </si>
  <si>
    <t>1.3.2</t>
  </si>
  <si>
    <t>Servicio provisorio de OSE</t>
  </si>
  <si>
    <t>1,3,3</t>
  </si>
  <si>
    <t>1,3,4</t>
  </si>
  <si>
    <t>Consumo de OSE</t>
  </si>
  <si>
    <t>1.4</t>
  </si>
  <si>
    <t>REPLANTEO DE OBRA</t>
  </si>
  <si>
    <t>1,4,1</t>
  </si>
  <si>
    <t>Replanteo planialtimétrico</t>
  </si>
  <si>
    <t>2.00</t>
  </si>
  <si>
    <t>MOVIMIENTO DE TIERRA</t>
  </si>
  <si>
    <t>m3</t>
  </si>
  <si>
    <t>2,1,4</t>
  </si>
  <si>
    <t>3.00</t>
  </si>
  <si>
    <t>4.00</t>
  </si>
  <si>
    <t>m2</t>
  </si>
  <si>
    <t>gl</t>
  </si>
  <si>
    <t>5.00</t>
  </si>
  <si>
    <t>5.1</t>
  </si>
  <si>
    <t>Cimentaciones superficiales y medias</t>
  </si>
  <si>
    <t>5.2</t>
  </si>
  <si>
    <t>5.3</t>
  </si>
  <si>
    <t>Muros de contención</t>
  </si>
  <si>
    <t>PILARES ESTRUCTURALES</t>
  </si>
  <si>
    <t>ml</t>
  </si>
  <si>
    <t>Obra húmeda</t>
  </si>
  <si>
    <t>AISLACIONES HUMÍDICAS</t>
  </si>
  <si>
    <t>CONTRAPISOS</t>
  </si>
  <si>
    <t>Sobre terreno</t>
  </si>
  <si>
    <t>9.00</t>
  </si>
  <si>
    <t>REVESTIMIENTOS</t>
  </si>
  <si>
    <t>9.1</t>
  </si>
  <si>
    <t>PARAMENTOS VERTICALES</t>
  </si>
  <si>
    <t>9.1.1</t>
  </si>
  <si>
    <t>9.1.2</t>
  </si>
  <si>
    <t>9.1.3</t>
  </si>
  <si>
    <t>9.2</t>
  </si>
  <si>
    <t>9.3</t>
  </si>
  <si>
    <t>REVESTIMIENTOS INTERIORES</t>
  </si>
  <si>
    <t>9.3.1</t>
  </si>
  <si>
    <t>9.3.2</t>
  </si>
  <si>
    <t>REVESTIMIENTOS EXTERIORES</t>
  </si>
  <si>
    <t>CIELORRASOS</t>
  </si>
  <si>
    <t>Pavimentos Interiores</t>
  </si>
  <si>
    <t>Pavimentos Exteriores</t>
  </si>
  <si>
    <t>10.00</t>
  </si>
  <si>
    <t>TERMINACION DE CUBIERTAS</t>
  </si>
  <si>
    <t>10.2</t>
  </si>
  <si>
    <t>CUBIERTAS LIVIANAS</t>
  </si>
  <si>
    <t>10,2,1</t>
  </si>
  <si>
    <t>10.3</t>
  </si>
  <si>
    <t>11.00</t>
  </si>
  <si>
    <t>12.00</t>
  </si>
  <si>
    <t>ALUMINIO</t>
  </si>
  <si>
    <t>13.00</t>
  </si>
  <si>
    <t>14.00</t>
  </si>
  <si>
    <t>ACERO INOXIDABLE</t>
  </si>
  <si>
    <t>15.00</t>
  </si>
  <si>
    <t>VIDRIOS-ESPEJOS</t>
  </si>
  <si>
    <t>16.00</t>
  </si>
  <si>
    <t>PETREOS</t>
  </si>
  <si>
    <t>17.00</t>
  </si>
  <si>
    <t>PINTURA</t>
  </si>
  <si>
    <t>17.1</t>
  </si>
  <si>
    <t>Mampostería interior</t>
  </si>
  <si>
    <t>17.2</t>
  </si>
  <si>
    <t>Mampostería exterior</t>
  </si>
  <si>
    <t>17.3</t>
  </si>
  <si>
    <t>PINTURA SOBRE METALES</t>
  </si>
  <si>
    <t>18.00</t>
  </si>
  <si>
    <t>INSTALACION SANITARIA</t>
  </si>
  <si>
    <t>18.1</t>
  </si>
  <si>
    <t>18.2</t>
  </si>
  <si>
    <t>APARATOS SANITARIOS,GRIFERIAS Y ACCESORIOS</t>
  </si>
  <si>
    <t>20.00</t>
  </si>
  <si>
    <t>INSTALACION DE SISTEMA PROTECCION CONTRA INCENDIO</t>
  </si>
  <si>
    <t>21.00</t>
  </si>
  <si>
    <t>INSTALACION ELECTRICA</t>
  </si>
  <si>
    <t>Tablero general y derivados</t>
  </si>
  <si>
    <t>Enhebrado general</t>
  </si>
  <si>
    <t>Sistema de descarga a tierra</t>
  </si>
  <si>
    <t>22.00</t>
  </si>
  <si>
    <t>25.00</t>
  </si>
  <si>
    <t>26.00</t>
  </si>
  <si>
    <t>VARIOS</t>
  </si>
  <si>
    <t>Técnico Prevencionista</t>
  </si>
  <si>
    <t>Habilitación ante DNB ( gestión, firmas técnicas y costos)</t>
  </si>
  <si>
    <t>Habilitación de instalación eléctrica (gestión, firmas técnicas y costos)</t>
  </si>
  <si>
    <t>Habilitación de instalación sanitaria (gestión, firmas técnicas y costos)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</si>
  <si>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</si>
  <si>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</si>
  <si>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OBRA: REFORMA PISO 12 y SUBSUELO DEL EDIFICIO CODICEN COLONIA y Av del LIBERTADOR</t>
  </si>
  <si>
    <t>1,1,6</t>
  </si>
  <si>
    <t>1,1,8</t>
  </si>
  <si>
    <t xml:space="preserve">Fletes de implantación </t>
  </si>
  <si>
    <t>1,1,9</t>
  </si>
  <si>
    <t>Cartel de obra 1,00 x 1,50 en lona</t>
  </si>
  <si>
    <t xml:space="preserve">Vallado  </t>
  </si>
  <si>
    <t>1.2.2</t>
  </si>
  <si>
    <t>Andamios</t>
  </si>
  <si>
    <t>Contenedor oficina</t>
  </si>
  <si>
    <t>Contenedor vestuario y ducha</t>
  </si>
  <si>
    <t>1.2.6</t>
  </si>
  <si>
    <t>1.2.8</t>
  </si>
  <si>
    <t>Contenedor baños</t>
  </si>
  <si>
    <t xml:space="preserve">Servicio provisorio de UTE </t>
  </si>
  <si>
    <t xml:space="preserve">Consumo de UTE </t>
  </si>
  <si>
    <t>PISO 12</t>
  </si>
  <si>
    <t xml:space="preserve">Extintor tipo polvo quimico ABC 4kg </t>
  </si>
  <si>
    <t>Extintor tipo CO2 3,5kg</t>
  </si>
  <si>
    <t>Carteleria de señalización de emergencia</t>
  </si>
  <si>
    <t xml:space="preserve">Luminaria de emergencia </t>
  </si>
  <si>
    <t>Sistema de alarma, sirena y teclado</t>
  </si>
  <si>
    <t>Sensor de humo</t>
  </si>
  <si>
    <t>Sirena de incendio</t>
  </si>
  <si>
    <t>Pulsador de pánico</t>
  </si>
  <si>
    <t>Sensores infrarrojos</t>
  </si>
  <si>
    <t>Prueba de funcionamiento</t>
  </si>
  <si>
    <t>SUBSUELO</t>
  </si>
  <si>
    <t>Cañerías, ductos y cajas en muros y techos aparentes. Hierro galvanizado tipo DAISA</t>
  </si>
  <si>
    <t>Enhebrados completos</t>
  </si>
  <si>
    <t>Central de incendios completa para todo el edificio (aprox 600 sensores, 100 pulsadores, 100 sirenas 1 o 2 paneles de monitoreo)</t>
  </si>
  <si>
    <t>Módulos expansores de SS instalados, conectados y configurados</t>
  </si>
  <si>
    <t>Sensores de humo y/o termovelocimétricos de SS instalados. En cielorrasos con cámara van dobles</t>
  </si>
  <si>
    <t>Sirenas interiores y exteriores de SS instaladas, conectadas y configuradas</t>
  </si>
  <si>
    <t xml:space="preserve">Jaladores </t>
  </si>
  <si>
    <t>Panel de monitoreo en planta baja instalado, conectado y configurado</t>
  </si>
  <si>
    <t>L8- Luminarias autónomas instaladas, conectadas y configuradas. De adosar a pared 35x15x15cm IP65</t>
  </si>
  <si>
    <t>Carteles fotoluminiscentes de SS instalados con equipo autónomo para corte de luz</t>
  </si>
  <si>
    <t>Desmontaje de instalaciones existentes</t>
  </si>
  <si>
    <t>Planos conforme a obra y manuales</t>
  </si>
  <si>
    <t>Pruebas de funcionamiento</t>
  </si>
  <si>
    <t>23.00</t>
  </si>
  <si>
    <t>SEÑALETICA</t>
  </si>
  <si>
    <t>Cartel autoadhesivo  vinilo logo de accesibilidad</t>
  </si>
  <si>
    <t>Destino locales. Chapa acero inoxidable 30x25x2mm calidad AISI 304. Letras grabadas con ácido y pintadas de negro.</t>
  </si>
  <si>
    <t>Fletes durante ejecución de obra</t>
  </si>
  <si>
    <t>Limpieza diaria de obra</t>
  </si>
  <si>
    <t>Limpieza final de obra</t>
  </si>
  <si>
    <t>Planos conforme a obra y manuales de todos los rubros (digitalización, impresión y firma técnica)</t>
  </si>
  <si>
    <t xml:space="preserve">Permisos de construcción </t>
  </si>
  <si>
    <t>Cortinas</t>
  </si>
  <si>
    <t>26,13,1</t>
  </si>
  <si>
    <t>Bandas verticales blackout. Locales 2, 7, 11 y 20. Son 5 unidades. Piso 12</t>
  </si>
  <si>
    <t>26,13,2</t>
  </si>
  <si>
    <t>Cortinado tipo screen. Tipo Roller, apertura manual. Sector 2: locales 14 y 15. Piso 12. Son 4 unidades</t>
  </si>
  <si>
    <t>Colocación de mobiliario suministrado por ANEP</t>
  </si>
  <si>
    <t>Deposición final y acarreo de escombros</t>
  </si>
  <si>
    <t>Macetas 40x40x40 con vegetación (ligusto compacto). Piso 12</t>
  </si>
  <si>
    <t>Jardinera H.A. 0,25x100x0,25 con ligustro compacto 40cm de crecimiento</t>
  </si>
  <si>
    <t>PISO 12 SECTOR 1</t>
  </si>
  <si>
    <t>GENERALES</t>
  </si>
  <si>
    <t xml:space="preserve">DEMOLICIONES </t>
  </si>
  <si>
    <t>Demolición de muros de ladrillos/ticholos</t>
  </si>
  <si>
    <t>Picado de contrapisos y pavimentos interiores. SSHH</t>
  </si>
  <si>
    <t xml:space="preserve">Picado de revoques interiores </t>
  </si>
  <si>
    <t>Picado de revoques exteriores en terrazas</t>
  </si>
  <si>
    <t xml:space="preserve">Retiro de aberturas </t>
  </si>
  <si>
    <t>Retiro de artefactos sanitarios</t>
  </si>
  <si>
    <t>Retiro de escombros</t>
  </si>
  <si>
    <t xml:space="preserve">Retiro de instalaciones </t>
  </si>
  <si>
    <t>4,27,1</t>
  </si>
  <si>
    <t>Retiro de instalaciones eléctricas</t>
  </si>
  <si>
    <t>4,27,2</t>
  </si>
  <si>
    <t>Retiro de instalaciones sanitarias</t>
  </si>
  <si>
    <t>Retiro de tabiques de madera y vidrio</t>
  </si>
  <si>
    <t>m²</t>
  </si>
  <si>
    <t>CERRAMIENTOS VERTICALES (Incluye aislacion termica)</t>
  </si>
  <si>
    <t>Ticholo cerámico 12x25x25 cm</t>
  </si>
  <si>
    <t>Obra seca</t>
  </si>
  <si>
    <t xml:space="preserve">Media pared de yeso </t>
  </si>
  <si>
    <t>Tabique placa simple de yeso espesor 10 cm con aislación de lana roca</t>
  </si>
  <si>
    <t>7,1,4</t>
  </si>
  <si>
    <t>Revoque hidrófugo y grueso en jambas, dinteles y mochetas exteriores</t>
  </si>
  <si>
    <t>7,1,7</t>
  </si>
  <si>
    <t>Impermeabilización bajo contrapiso baños. Tipo Sikatop Seal</t>
  </si>
  <si>
    <t>En entrepiso</t>
  </si>
  <si>
    <t>Contrapiso hormigón de balasto en SSHH locales 9 y 10</t>
  </si>
  <si>
    <t>Relleno de nivelación entre sector 1 y 2</t>
  </si>
  <si>
    <t>9,1,1,1</t>
  </si>
  <si>
    <t xml:space="preserve">Reparacion de revoques interiores </t>
  </si>
  <si>
    <t>9,1,1,2</t>
  </si>
  <si>
    <t>Revoque interior común 2 capas</t>
  </si>
  <si>
    <t>9,1,1,4</t>
  </si>
  <si>
    <t>Revoque interior fretazado bajo revestimientos</t>
  </si>
  <si>
    <t>9,1,1,10</t>
  </si>
  <si>
    <t>Revestimiento ceramicos 30x20cm en baños h=1,80</t>
  </si>
  <si>
    <t>9,1,1,11</t>
  </si>
  <si>
    <t>Revestimiento porcelanato 60x60 gris oscuro pei 4</t>
  </si>
  <si>
    <t>9,1,2,1</t>
  </si>
  <si>
    <t>Reparación de revoques exteriores</t>
  </si>
  <si>
    <t>9,1,2,1,1</t>
  </si>
  <si>
    <t>Hidrolavado de superficies exteriores</t>
  </si>
  <si>
    <t>9,1,2,1,2</t>
  </si>
  <si>
    <t>9,1,3,1</t>
  </si>
  <si>
    <t>Cantoneras de  aluminio h=2,10m</t>
  </si>
  <si>
    <t>9,2,9</t>
  </si>
  <si>
    <t>Cielorraso placa de yeso 7mm</t>
  </si>
  <si>
    <t xml:space="preserve">PAVIMENTOS </t>
  </si>
  <si>
    <t>9,3,1,1</t>
  </si>
  <si>
    <t>Carpeta arena y portland 3cm de espesor</t>
  </si>
  <si>
    <t>9,3,1,2</t>
  </si>
  <si>
    <t>Baldosa monolitica monolítica monocapa 40x40 espesor 21mm tipo compacto JB. Gris claro</t>
  </si>
  <si>
    <t>9,3,1,15</t>
  </si>
  <si>
    <t>Zócalo de madera de eucaliptus 100x15mm</t>
  </si>
  <si>
    <t>9,3,1,16</t>
  </si>
  <si>
    <t>Adecuación superficie (pavimento existente) para recibir nuevo pavimento</t>
  </si>
  <si>
    <t>9,3,1,17</t>
  </si>
  <si>
    <t>Piso PVC con sistema "Click" con manta en goma EVA 2mm. Largo 124cm, ancho 18,2cm capa de uso 50mm</t>
  </si>
  <si>
    <t>9,3,1,19</t>
  </si>
  <si>
    <t>Tacos de goma y retenes</t>
  </si>
  <si>
    <t>9,3,2,21</t>
  </si>
  <si>
    <t>Deck terrazas. Paños 1,20m desmontable. Pino tratado 1"x10cm. Separación 1,5cm e/listones. Refuerzo maceteros</t>
  </si>
  <si>
    <t xml:space="preserve"> CARPINTERIA</t>
  </si>
  <si>
    <t>Tipo Cx  Puerta (incluye suministro e instalación)</t>
  </si>
  <si>
    <t>11,1,1</t>
  </si>
  <si>
    <t>C02- Puerta 1,10x2,30 . MDF enchapado melamínico 5,5mm. Locales  3, 5, 7, 11</t>
  </si>
  <si>
    <t>11,1,2</t>
  </si>
  <si>
    <t>C04- -Puerta 0,70x2,01. MDF enchapado melamínico. Local 09</t>
  </si>
  <si>
    <t>11,1,3</t>
  </si>
  <si>
    <t>C05- Puerta 1,10x2,30. MDF enhapado melamínico. Local 09 en A26</t>
  </si>
  <si>
    <t>11,1,4</t>
  </si>
  <si>
    <t>C08- Puerta 1,10x2,66. MDF enchapado melamínico. Local 15</t>
  </si>
  <si>
    <t>11,1,5</t>
  </si>
  <si>
    <t>C10- Puerta 1,10x1,95. MDF enchapado melamínico. Local 10 gabinete accesible</t>
  </si>
  <si>
    <t>C01- Protector de muro  h=15cm. Locales 2, 3, 5, 7, 11</t>
  </si>
  <si>
    <t>m</t>
  </si>
  <si>
    <t>Tipo Alx - Puerta (incluye suministro e instalación)</t>
  </si>
  <si>
    <t>12,1,1</t>
  </si>
  <si>
    <t>A01- Puerta + VF. Tipo Probba o Gala 2,97x2,15. Dos hojas batientes y 2 laterales VF, vidrio templado 10mm. L04</t>
  </si>
  <si>
    <t>12,1,2</t>
  </si>
  <si>
    <t>A02- Puerta y tabique divisorio 3,43 x 2,36. Tipo Probba o Gala. Combinada con C02 y VF templados 10mm. L04, L06</t>
  </si>
  <si>
    <t>12,1,3</t>
  </si>
  <si>
    <t>A03- Puerta + tabique divisorio 5,78 x 2,36/2,72. Tipo Probba o Gala. Combinada con C02. Vidrio templado 10mm. L06</t>
  </si>
  <si>
    <t>12,1,4</t>
  </si>
  <si>
    <t>A04- Tabique marcos de aluminiio y 4 paños VF traslúcidos 10mm. 2,50 x 2,36. L06 circulación</t>
  </si>
  <si>
    <t>12,1,5</t>
  </si>
  <si>
    <t>A05- Marcos para gabinetes, emplacado melamínico 18mm. 2,55x2,05 y 1,27x2,05. Tipo Probba o Gala. L09</t>
  </si>
  <si>
    <t>12,1,6</t>
  </si>
  <si>
    <t>A06- Puerta corrediza y paño fijo,  2,39x3,20. Tipo Probba o Gala. Vidrios 6mm y templado 10mm. L03 y L05</t>
  </si>
  <si>
    <t>12,1,7</t>
  </si>
  <si>
    <t>A07- Tabique 1,44x2,95. Tipo Probba o Gala. Vidrios fijo Templado 10mm y común 6mm. L04</t>
  </si>
  <si>
    <t>12,1,8</t>
  </si>
  <si>
    <t>A08- Tabique SSHH 1,68x2,40. Paño fijo MDF y marcos Tipo Probba o Gala con C10. L10</t>
  </si>
  <si>
    <t>12,1,9</t>
  </si>
  <si>
    <t>A14- Puerta+tabique divisorio+v. corredizo 3,43x3,30. Serie tipo Probba o Gala con C02. Pasillo sector Colonia</t>
  </si>
  <si>
    <t>12,1,10</t>
  </si>
  <si>
    <t>A18- Marco puerta batiente 1,21x2,72. Tipo Probba o Gala con C08. L12</t>
  </si>
  <si>
    <t>12,1,11</t>
  </si>
  <si>
    <t>A26- Marcos para  puerta 1,21x32,36 con C05. Tipo Probba o Gala. L9</t>
  </si>
  <si>
    <t xml:space="preserve"> HERRERIA</t>
  </si>
  <si>
    <t>Reparación de herrería existente</t>
  </si>
  <si>
    <t>13,7,1</t>
  </si>
  <si>
    <t>Reparación de aberturas existentes</t>
  </si>
  <si>
    <t>13,7,2</t>
  </si>
  <si>
    <t>Reparación de barandas</t>
  </si>
  <si>
    <t>Bacha de acero inoxidable elíptica 35cm. AISI 304</t>
  </si>
  <si>
    <t>Espejos. Incluye suministro y colocación</t>
  </si>
  <si>
    <t>15,5,1</t>
  </si>
  <si>
    <t>E01- Espejo 3,34 x 1,00 espesor 5mm. SSHH  local 09</t>
  </si>
  <si>
    <t>15,5,2</t>
  </si>
  <si>
    <t>E02- Espejo 0,60x0,80. SSHH accesible local 10</t>
  </si>
  <si>
    <t>Tipo Px - Mesada  (incluye suministro y colocación</t>
  </si>
  <si>
    <t>16,1,1</t>
  </si>
  <si>
    <t>P01- 3,34x0,60 espesor 2cm. Lleva zócalos 5cm, borde doble y apoyos con escuadras. SSHH  local 09</t>
  </si>
  <si>
    <t>PINTURA SOBRE MAMPOSTERÍA, HORMIGÓN  Y YESO</t>
  </si>
  <si>
    <t>17,1,2</t>
  </si>
  <si>
    <t xml:space="preserve">Sellador- Fijador al agua </t>
  </si>
  <si>
    <t>17,1,4</t>
  </si>
  <si>
    <t>Enduido y lijado</t>
  </si>
  <si>
    <t>17,1,5</t>
  </si>
  <si>
    <t>Pintura lavable tipo Incamax</t>
  </si>
  <si>
    <t>17,1,8</t>
  </si>
  <si>
    <t>Pintura látex antihongos. Tabiques y sobre nivel de cerámica hasta el cielorraso</t>
  </si>
  <si>
    <t>17,1,9</t>
  </si>
  <si>
    <t>Pintura látex al agua antihongos en cielorrasos</t>
  </si>
  <si>
    <t>17,1,12</t>
  </si>
  <si>
    <t>Imprimacion sobre revoques exteriores</t>
  </si>
  <si>
    <t>17,1,18</t>
  </si>
  <si>
    <t>Pintura tipo Incafrent</t>
  </si>
  <si>
    <t>PINTURA SOBRE MADERA</t>
  </si>
  <si>
    <t>17,2,4</t>
  </si>
  <si>
    <t>Protector para madera transparente tipo Lusol o Renner. En C01</t>
  </si>
  <si>
    <t>17,2,10</t>
  </si>
  <si>
    <t>En deck de las terrazas. Pintura protectora tipo Cetol Deck Satinado color natural filtro UV</t>
  </si>
  <si>
    <t>17,3,1</t>
  </si>
  <si>
    <t>Fondo antióxido tipo Cromox</t>
  </si>
  <si>
    <t>17,3,5</t>
  </si>
  <si>
    <t>Esmalte sintético semibrillo tipo Incalux gris grafito</t>
  </si>
  <si>
    <t>RED DE DESAGÜES</t>
  </si>
  <si>
    <t>18,1,16</t>
  </si>
  <si>
    <t>Tuberías, cajas sifonadas, piezas de desagüe PVC en contrapiso. SSHH</t>
  </si>
  <si>
    <t>18,1,23</t>
  </si>
  <si>
    <t xml:space="preserve">Red de desagüe hasta subsuelo y ventilación. CDV N°1  </t>
  </si>
  <si>
    <t>18,1,24</t>
  </si>
  <si>
    <t>Prueba de las instalaciones</t>
  </si>
  <si>
    <t>RED DE ABASTECIMIENTO</t>
  </si>
  <si>
    <t>18,2,2</t>
  </si>
  <si>
    <t>Instalacion de abastecimiento de agua fria PPTF. SSHH sector 1</t>
  </si>
  <si>
    <t>18,2,5</t>
  </si>
  <si>
    <t>Suministro e instalación de columna de agua "Col. AF2". Alimentación desde el tanque hasta subsuelo</t>
  </si>
  <si>
    <t>18,2,6</t>
  </si>
  <si>
    <t>Retiro de cañería de abastecimiento en desuso. En azotea, terrazas y fachada</t>
  </si>
  <si>
    <t>18,2,7</t>
  </si>
  <si>
    <t>Red de distribución hierro galvanizado</t>
  </si>
  <si>
    <t>18,2,8</t>
  </si>
  <si>
    <t>18.3</t>
  </si>
  <si>
    <t>18,3,1</t>
  </si>
  <si>
    <t>Inodoro con tapa. Inodoro largo tipo Adriática de Ferrum con depósito, blanco brillante</t>
  </si>
  <si>
    <t>18,3,2</t>
  </si>
  <si>
    <t>Indoro baño accesible</t>
  </si>
  <si>
    <t>18,3,7</t>
  </si>
  <si>
    <t xml:space="preserve">Lavatorio baño accesible </t>
  </si>
  <si>
    <t>18,3,10</t>
  </si>
  <si>
    <t>Grifería baño accesible tipo  FV modelo 0361-03A</t>
  </si>
  <si>
    <t>18,3,11</t>
  </si>
  <si>
    <t>Dispensador de papel toalla en rollo</t>
  </si>
  <si>
    <t>18,3,13</t>
  </si>
  <si>
    <t xml:space="preserve">Portarrollo </t>
  </si>
  <si>
    <t>18,3,14</t>
  </si>
  <si>
    <t xml:space="preserve">Percha </t>
  </si>
  <si>
    <t>18,3,17</t>
  </si>
  <si>
    <t>Tapas de cámaras y rejillas en acero inoxidable</t>
  </si>
  <si>
    <t>18,3,18</t>
  </si>
  <si>
    <t>Grifería con descarga controlada tipo Pressmatic de Docol</t>
  </si>
  <si>
    <t>18,3,19</t>
  </si>
  <si>
    <t>Sifones, colillas, canillas de servicio,  llaves de paso tripartidas y esféricas</t>
  </si>
  <si>
    <t>18.5</t>
  </si>
  <si>
    <t>ACONDICIONAMIENTO DE INSTALACIONES EXISTENTES QUE NO SE MODIFICAN EN EL PROYECTO</t>
  </si>
  <si>
    <t>18,5,1</t>
  </si>
  <si>
    <t>Limpieza, desobstrucción y sustitución de tramos y piezas en mal estado vinculadas a la instalación proyectada</t>
  </si>
  <si>
    <t>18,5,2</t>
  </si>
  <si>
    <t>Anulación instalaciones vistas a sustituir en azotea y terraza por embutidas en contrapiso hasta columnas existentes en ductos</t>
  </si>
  <si>
    <t>Canalizaciones para sistema de alarma, telefonía y datos</t>
  </si>
  <si>
    <t xml:space="preserve">Trámite aumento de carga ante UTE </t>
  </si>
  <si>
    <t>Cañerías y cajas en muros, pisos y aparentes</t>
  </si>
  <si>
    <t>Tableros completos</t>
  </si>
  <si>
    <t>Acometida desde medidores (canalizaciones y conductores)</t>
  </si>
  <si>
    <t>Suministro y colocación de piezas y terminaciones</t>
  </si>
  <si>
    <t>Suministro de luminarias</t>
  </si>
  <si>
    <t>21,27,1</t>
  </si>
  <si>
    <t>J1- 60x60x7 de adosar. En cirucluación y oficinas</t>
  </si>
  <si>
    <t>21,27,2</t>
  </si>
  <si>
    <t>J2- 30x30cm de embutir en cielorraso. En circulación</t>
  </si>
  <si>
    <t>21,27,3</t>
  </si>
  <si>
    <t>J4- Panel Led de embutir en cielorraso Ø21cm. En baños</t>
  </si>
  <si>
    <t>21,27,4</t>
  </si>
  <si>
    <t>J5- Línea de empotrar en cielorraso 120cm x 7cm x 6,5cm. En baños</t>
  </si>
  <si>
    <t>21,27,5</t>
  </si>
  <si>
    <t>J8- Linea de empotrar en cielorraso 60cm x 7cm h=6,5cm. En baños</t>
  </si>
  <si>
    <t>21,27,6</t>
  </si>
  <si>
    <t>J9- De adosar a cielorraso. De emergencia 35cm x 15cm x 5cm. Escalera, circulaciones, sala de rack, etc</t>
  </si>
  <si>
    <t>21,27,7</t>
  </si>
  <si>
    <t>J10- Iluminación de emergencia con pictograma. De adosar 24cm x 17cm x 4cm. En ciruclación indicando SALIDA</t>
  </si>
  <si>
    <t>21,27,8</t>
  </si>
  <si>
    <t>J12- De adosar a techo 121cm x 25cm x 6cm. En oficinas</t>
  </si>
  <si>
    <t>21,27,9</t>
  </si>
  <si>
    <t>J14- Tipo wall washer 16 x 16 h=21cm. En terraza sobre calle Colonia</t>
  </si>
  <si>
    <t>Almacenamiento, armado, montaje y conexionado de luminarias</t>
  </si>
  <si>
    <t>Suministro, montaje y conexionado de timbres y porteros eléctricos</t>
  </si>
  <si>
    <t>Prueba de funcionamiento y habilitación</t>
  </si>
  <si>
    <t>Instalación telefonía, datos y seguridad</t>
  </si>
  <si>
    <t>21,32,1</t>
  </si>
  <si>
    <t>Puestos de trabajo, de impresora y rack</t>
  </si>
  <si>
    <t>21,32,2</t>
  </si>
  <si>
    <t>Instalación CCTV</t>
  </si>
  <si>
    <t>21,32,8</t>
  </si>
  <si>
    <t>Lectores de huella</t>
  </si>
  <si>
    <t>EQUIPOS ELECTRICOS (suministro e instalación)</t>
  </si>
  <si>
    <t>Equipo aire acondicionado. Instalación sin suministro</t>
  </si>
  <si>
    <t xml:space="preserve">AYUDAS </t>
  </si>
  <si>
    <t xml:space="preserve">Ayuda a Instalación eléctrica </t>
  </si>
  <si>
    <t>Ayuda a instalación sanitaria</t>
  </si>
  <si>
    <t>Ayuda a Aluminio</t>
  </si>
  <si>
    <t>Ayuda a Herrería</t>
  </si>
  <si>
    <t>Ayuda a Carpinteria</t>
  </si>
  <si>
    <t>PISO 12 SECTOR 2</t>
  </si>
  <si>
    <t xml:space="preserve">Picado de revoques interiores. Incluye local 24 depósito acceso a la azotea </t>
  </si>
  <si>
    <t>Apertura de vanos</t>
  </si>
  <si>
    <t>ESTRUCTURAS</t>
  </si>
  <si>
    <t>INTERVENCION EN ESTRUCTURA EXISTENTE</t>
  </si>
  <si>
    <t>5,1,1</t>
  </si>
  <si>
    <t>Reparaciones en estructura existente con exposición de armaduras en losas vigas y pilares. Local 24</t>
  </si>
  <si>
    <t>MESADA HORMIGÓN ARMADO</t>
  </si>
  <si>
    <t>5,8,1</t>
  </si>
  <si>
    <t>Local 18. Espesor 5cm</t>
  </si>
  <si>
    <t>m³</t>
  </si>
  <si>
    <t>Ladrillo de campo espesor 12 cm. Murete apoyo mesada local 18</t>
  </si>
  <si>
    <t>Media pared de yeso</t>
  </si>
  <si>
    <t>Placa simple de yeso espesor 10 cm con aislación de lana roca</t>
  </si>
  <si>
    <t>Carreras, dinteles y antepechos</t>
  </si>
  <si>
    <t>Carreras y dinteles de hormigón armado. Adecuación de dinteles existentes para A25</t>
  </si>
  <si>
    <t>Antepechos de hormigón armado en A25</t>
  </si>
  <si>
    <t>Jambas de ladrillo para aberturas A25</t>
  </si>
  <si>
    <t>Contrapiso hormigón de balasto en SSHH local 13</t>
  </si>
  <si>
    <t>9,1,2,2</t>
  </si>
  <si>
    <t>Reparación de revoques exteriores. En terraza techada</t>
  </si>
  <si>
    <t>9,1,2,3</t>
  </si>
  <si>
    <t>Antepechos ventanas A25</t>
  </si>
  <si>
    <t>REPARACION DE CUBIERTAS  EXISTENTES. Azotea local 24</t>
  </si>
  <si>
    <t>10,3,3</t>
  </si>
  <si>
    <t>Retiro de impermeabilizacion existente</t>
  </si>
  <si>
    <t>10,3,7</t>
  </si>
  <si>
    <t>Alisado de arena y portland 3cm de espesor</t>
  </si>
  <si>
    <t>10,3,8</t>
  </si>
  <si>
    <t>Membrana líquida tipo Incatech</t>
  </si>
  <si>
    <t>C02- Puerta 1,10x2,30 . MDF enchapado melamínico 5,5mm. Local 13</t>
  </si>
  <si>
    <t>C03- Puerta 1,00x2,00 . MDF enchapado melamínico 5,5mm. Local 21</t>
  </si>
  <si>
    <t>C04- -Puerta 0,70x2,01. MDF enchapado melamínico. Local 13</t>
  </si>
  <si>
    <t>C06- Puerta 1,10x2,85. MDF enchapado melamínico. Locales 19 y 20</t>
  </si>
  <si>
    <t>C07- Puerta 1,10x2,50. MDF enchapado melamínico. Local 14</t>
  </si>
  <si>
    <t>11,1,7</t>
  </si>
  <si>
    <t>C09- Puerta 0,65x2,31. MDF enchapado melamínico. Local 16</t>
  </si>
  <si>
    <t>11,1,8</t>
  </si>
  <si>
    <t>C11- Puerta 0,75x2,85. MDF enchapado melamínico. Local 19</t>
  </si>
  <si>
    <t>11,1,9</t>
  </si>
  <si>
    <t>C12- Puerta 1,03x2,25. MDF enchapado melamínico. Local 18</t>
  </si>
  <si>
    <t>C01- Protector de muro  h=15cm. Locales 13, 14, 15, 18, 20</t>
  </si>
  <si>
    <t>A09- Marcos para  puerta y VF. Incluye vidrio transparente 6mm. 2,42x3,31. Tipo Probba o Gala. L13</t>
  </si>
  <si>
    <t>A11- Puerta + tabique divisorio 2,66x2,91 con C06. Tipo Probba o Gala. Vidrio templado 10mm L20</t>
  </si>
  <si>
    <t>A12- Puerta batiente dos hojas 1,71x2,10. Tipo Probba o Gala. Vidrio templado 10mm. L22</t>
  </si>
  <si>
    <t>A13- Puerta batiente una hoja 1,13x2,54. Tipo Probba o Gala. DVH. L21 salida a terraza</t>
  </si>
  <si>
    <t>A15- Puerta+tabique divisorio 3,43x2,56. Tipo Probba o Gala. Con C06. L16 circulación</t>
  </si>
  <si>
    <t>A16- Puerta+tabique divisorio+v.corrediza+VF 3,43x3,51. Tipo Probba o Gala con C07. L16 circulación</t>
  </si>
  <si>
    <t>A17- Tabique 0,96x3,51. Tipo Probba o Gala. VF templado 10mm. L16 circulación</t>
  </si>
  <si>
    <t>A22- Puerta batiente 1,13x2,10. Tipo Probba o Gala con C03. Local 22</t>
  </si>
  <si>
    <t>A23- Marcos para gabinetes, emplacado melamínico 18mm. 2,36x2,05 y 1,27x2,05. Tipo Probba o Gala. L13</t>
  </si>
  <si>
    <t>A24- Puerta+tabique divisorio 2,66x2,91. Tipo Probba o Gala. Con C11. L19</t>
  </si>
  <si>
    <t>Tipo Alx - Ventana (incluye suministro e instalación)</t>
  </si>
  <si>
    <t>12,2,1</t>
  </si>
  <si>
    <t>A19- Ventana corrediza y 2VF, 4,06x2,54. Tipo Probba o Gala. DVH. L19 y L20</t>
  </si>
  <si>
    <t>12,2,2</t>
  </si>
  <si>
    <t>A20- Puerta ventana corrediza y 2VF, 4,24x2,54. Tipo Probba o Gala. DVH. L18 cocina</t>
  </si>
  <si>
    <t>12,2,3</t>
  </si>
  <si>
    <t>A21- Ventana fija 4 paños y marcos con C12. 3,98x2,36. Tipo Probba o Gala. Vidrio templado 10mm. Pasillo sector Libertador</t>
  </si>
  <si>
    <t>12,2,4</t>
  </si>
  <si>
    <t>A25- Ventana corrediza con DVH 3,00x2,51. 4 en una. L14 y 15</t>
  </si>
  <si>
    <t>A10- Baranda largo 3,20 a 0,80 y 1,00 de altura. Tubulares aluminio. L16 circulación</t>
  </si>
  <si>
    <t>Pileta acero inoxidable de cocina simple profundidad 18cm, tipo Johnson C50</t>
  </si>
  <si>
    <t>E03- Espejo 1,50x1.00 marco de aluminio</t>
  </si>
  <si>
    <t>16,1,2</t>
  </si>
  <si>
    <t>P02- 2,02x0,45 espesor 2cm. Lleva zócalo 5cm, fronatalín 7cm y apoyos con escuadras. Comedor local 18</t>
  </si>
  <si>
    <t>16,1,3</t>
  </si>
  <si>
    <t>P03- 1,53x0,60. Lleva zócalo 5cm, frontalín 7cm y apoyos en escuadras. Local 13</t>
  </si>
  <si>
    <t xml:space="preserve">Tuberías, cajas sifonadas, interceptor de grasas y piezas de desagüe PVC </t>
  </si>
  <si>
    <t>Instalacion de abastecimiento de agua fria PPTF baño y cocina sector 2</t>
  </si>
  <si>
    <t>18,3,9</t>
  </si>
  <si>
    <t>Grifería  cocina pico alto, tipo Magya, igual o mejor calidad</t>
  </si>
  <si>
    <t>J6- Lineal de adosar a pared o techo estanca 120cm x 19cm x 6cm. Frente a tablero y baño</t>
  </si>
  <si>
    <t>J7- De adosar a techo 11cm x 11cm x 14cm. En terrazas</t>
  </si>
  <si>
    <t>21,27,10</t>
  </si>
  <si>
    <t>J11- Industrial de adosar a pared o techo estanca 126 x 13,8 x 9,5. Local 24</t>
  </si>
  <si>
    <t>21,27,11</t>
  </si>
  <si>
    <t xml:space="preserve">SUBSUELO  SECTOR 1 </t>
  </si>
  <si>
    <t>2,1,11</t>
  </si>
  <si>
    <t>Zanjas y pozos canalización sanitaria</t>
  </si>
  <si>
    <t xml:space="preserve">Picado y retiro de revoques interiores. Muro de contención </t>
  </si>
  <si>
    <t>Retiro de instalaciones</t>
  </si>
  <si>
    <t>Instalaciones eléctricas</t>
  </si>
  <si>
    <t>Retiro tabiques de madera</t>
  </si>
  <si>
    <t>Media pared de yeso e=7cm. Revistiendo muro de contención. Placa resitente a la humedad</t>
  </si>
  <si>
    <t>Placa simple de yeso</t>
  </si>
  <si>
    <t>6,16,1</t>
  </si>
  <si>
    <t>M01- espesor 10cm. Yeso dos caras pintadas</t>
  </si>
  <si>
    <t>9,1,1,15</t>
  </si>
  <si>
    <t>Revestimiento placa de yeso. Local 28 hacia Colonia.</t>
  </si>
  <si>
    <t>9,1,3,4</t>
  </si>
  <si>
    <t>Protección de pisos y zócalos a mantener</t>
  </si>
  <si>
    <t>9,1,3,5</t>
  </si>
  <si>
    <t>Adecuación y reubicación estanterías local 28</t>
  </si>
  <si>
    <t>9,2,2</t>
  </si>
  <si>
    <t>Placas modulares de fibras  minerales tipo Armstrong 60x60</t>
  </si>
  <si>
    <t>9,2,10</t>
  </si>
  <si>
    <t>Placa de yeso lateral de cielorraso modular. Local 28B</t>
  </si>
  <si>
    <t>Hormigón fratazado. Local 27</t>
  </si>
  <si>
    <t>C04- Dos hojas batientes 1,55x2,10 con A14. Local 35</t>
  </si>
  <si>
    <t>C05- Batiente 0,90x2,10. Local 29</t>
  </si>
  <si>
    <t>Reparación de aberturas existentes. Cr6, Cr7, Cr8</t>
  </si>
  <si>
    <t>11,13,1</t>
  </si>
  <si>
    <t>Cr6- Reparación, adecuación y colocación puerta. Incluye cerradura tipo Star. Local 30</t>
  </si>
  <si>
    <t>11,13,2</t>
  </si>
  <si>
    <t>Cr8- Cambio de giro, reparación, adecuación y colocación puerta. Incl. cerradura tipo Star. Local 28</t>
  </si>
  <si>
    <t>Celosía y marco de puerta</t>
  </si>
  <si>
    <t>12,10,1</t>
  </si>
  <si>
    <t>A13- 2,80x0,48 + marco puerta. Anodizado natural. Locales 29 y 30</t>
  </si>
  <si>
    <t>12,10,2</t>
  </si>
  <si>
    <t>A14- 3,05x0,48 + marco puerta. Anodizado natural. Local 35</t>
  </si>
  <si>
    <t>Tipo Hx  Puerta (incluye suministro e instalación)</t>
  </si>
  <si>
    <t>13,1,8</t>
  </si>
  <si>
    <t>H13- Chapa plegada batiente 1,08x2,10 con vidrio 5mm. Local 33</t>
  </si>
  <si>
    <t>Pintura al agua tipo Incamax sobre yeso</t>
  </si>
  <si>
    <t>17,2,1</t>
  </si>
  <si>
    <t>Fondo universal al agua</t>
  </si>
  <si>
    <t xml:space="preserve">Protector sintético transparente C04, </t>
  </si>
  <si>
    <t>17,2,7</t>
  </si>
  <si>
    <t>Esmalte sintético base aguarrás mineral tipo Satinca. C05, Cr6,  Cr8</t>
  </si>
  <si>
    <t>Fondo antióxido sintético. H13</t>
  </si>
  <si>
    <t>Esmalte sintético base aguarrás mineral tipo Incalux. H13</t>
  </si>
  <si>
    <t>18,1,4</t>
  </si>
  <si>
    <t>BDA 20x20</t>
  </si>
  <si>
    <t>18,1,20</t>
  </si>
  <si>
    <t>Red de impulsión de agua</t>
  </si>
  <si>
    <t>Reguera ancho 10cm. Local 28B</t>
  </si>
  <si>
    <t>18,1,25</t>
  </si>
  <si>
    <t>Pozo de bombeo con tapa abierta. Instalación bombas existentes, sifón, impulsión TF32. Local 27</t>
  </si>
  <si>
    <t>18,1,26</t>
  </si>
  <si>
    <t>Pozo de bombeo secundario, desagote fosa de ascensores, impulsión TF32. Local 34</t>
  </si>
  <si>
    <t>18,1,27</t>
  </si>
  <si>
    <t>Desagüe  deshumidificador</t>
  </si>
  <si>
    <t>Instalacion de abastecimiento. Empalme columna abastecimiento TF32mm y LLP</t>
  </si>
  <si>
    <t>Tablero general y derivados.</t>
  </si>
  <si>
    <t>21,1,1</t>
  </si>
  <si>
    <t>Tablero TC local 32 13 de 10A, 3 de 16A, 2 de 20A, 1 de 22A xa bomba de achique</t>
  </si>
  <si>
    <t>21,1,2</t>
  </si>
  <si>
    <t>Adecuación tablero existente</t>
  </si>
  <si>
    <t>Canalizaciones embutidas</t>
  </si>
  <si>
    <t>Canalizaciones aparentes. Ducto 50x50mm contapa</t>
  </si>
  <si>
    <t>Canalizaciones para sistemas de alarma, telefonia y datos</t>
  </si>
  <si>
    <t>Terminaciones (tomas e iluminacion)</t>
  </si>
  <si>
    <t>Luminaria tipo Lx (Incluye suministro e instalación)</t>
  </si>
  <si>
    <t>21,19,1</t>
  </si>
  <si>
    <t>L1- 60x60 40W. tipo Lumenac</t>
  </si>
  <si>
    <t>21,19,6</t>
  </si>
  <si>
    <t>L6- Tubo de adosar tipo Lumanec 2 tubos</t>
  </si>
  <si>
    <t>21,19,7</t>
  </si>
  <si>
    <t>L7 Tubo de adosar tpo Lumenac 1 tubo</t>
  </si>
  <si>
    <t>21,19,10</t>
  </si>
  <si>
    <t>Luminarias existentes. Adecuación</t>
  </si>
  <si>
    <t>22,11,6</t>
  </si>
  <si>
    <t>V6- Inyector 6500m³/h. Local 35</t>
  </si>
  <si>
    <t>22,11,8</t>
  </si>
  <si>
    <t>Deshumidificador 200litros por día. Local 28B</t>
  </si>
  <si>
    <t>Ayuda a Herreria</t>
  </si>
  <si>
    <t>SUBSUELO  SECTOR 2</t>
  </si>
  <si>
    <t>Excavación vigas y riostras de fundación</t>
  </si>
  <si>
    <t>2,1,8</t>
  </si>
  <si>
    <t>Excavación para contrapisos</t>
  </si>
  <si>
    <t xml:space="preserve">RELLENOS Y APORTES </t>
  </si>
  <si>
    <t>Relleno granular  bajo contrapisos interiores</t>
  </si>
  <si>
    <t>Relleno granular bajo contrapisos exteriores</t>
  </si>
  <si>
    <t>Demolición de losas de hormigón armado</t>
  </si>
  <si>
    <t>Demolición de vigas de hormigón armado</t>
  </si>
  <si>
    <t>Demolición de vigas metálicas estructurales</t>
  </si>
  <si>
    <t>Picado de contrapisos y pavimentos interiores</t>
  </si>
  <si>
    <t>Picado de contrapisos y pavimentos exteriores</t>
  </si>
  <si>
    <t>Picado de revestimientos interiores</t>
  </si>
  <si>
    <t>Picado de revoques exteriores</t>
  </si>
  <si>
    <t>Picado de revoques de cielorraso</t>
  </si>
  <si>
    <t xml:space="preserve">FUNDACIONES </t>
  </si>
  <si>
    <t>5,2,1</t>
  </si>
  <si>
    <t>Cimentación corrida hormigón armado</t>
  </si>
  <si>
    <t xml:space="preserve">Vigas de fundación </t>
  </si>
  <si>
    <t>5,2,9</t>
  </si>
  <si>
    <t>Vigas de hormigon armado 0,25x0,30</t>
  </si>
  <si>
    <t>5,2,11</t>
  </si>
  <si>
    <t xml:space="preserve">Muro de contención flexible bloque 15x19x39 </t>
  </si>
  <si>
    <t>5,3,1</t>
  </si>
  <si>
    <t>Pilares de hormigon armado</t>
  </si>
  <si>
    <t xml:space="preserve">Bloque de hormigón vibroprensado </t>
  </si>
  <si>
    <t>6,11,1</t>
  </si>
  <si>
    <t>M06-  Bloque de hormigón vibroprensado espesor 15cm. 7A y 7B</t>
  </si>
  <si>
    <t>6,11,2</t>
  </si>
  <si>
    <t>M08- Bloque de hormigón vibroprensado espesor 10cm. Patio 7B. Incluye carrera bloque U</t>
  </si>
  <si>
    <t>6,16,2</t>
  </si>
  <si>
    <t>M02- espesor 11cm. Yeso pintado + cerámica</t>
  </si>
  <si>
    <t>6,16,3</t>
  </si>
  <si>
    <t>M03- espesor 12cm. Yeso con cerámica en dos caras</t>
  </si>
  <si>
    <t>6,16,4</t>
  </si>
  <si>
    <t>M04- espesor 11cm. Yeso pintado + yeso sanitario con cerámica 1 cara</t>
  </si>
  <si>
    <t>6,16,5</t>
  </si>
  <si>
    <t>M05- espesor 12cm. Yeso sanit + cerámica 2 caras</t>
  </si>
  <si>
    <t>Carreras y dinteles de hormigón armado. En muro medianero (sector patio) y umbral en H05</t>
  </si>
  <si>
    <t>Carreras y dinteles de perfiles metálicos normalizados. 2 PNI10 en apertura de vanos fachada hacia patio. A01, A03 y H05</t>
  </si>
  <si>
    <t>Carreras y dinteles de cerámica armada. Vanos H02, H03, H04, H11, H13, H14, H15</t>
  </si>
  <si>
    <t>Antepechos de hormigón armado en vanos</t>
  </si>
  <si>
    <t>7,1,1</t>
  </si>
  <si>
    <t>Revoque hidrófugo en vigas de fundacion</t>
  </si>
  <si>
    <t>7,1,2</t>
  </si>
  <si>
    <t>Revoque hidrófugo en lateral y parte superior de pimeras hiladas en muros</t>
  </si>
  <si>
    <t>Revoque hidrófugo y grueso en jambas, dinteles y mochetas exteriores. En fachadas</t>
  </si>
  <si>
    <t>7,1,5</t>
  </si>
  <si>
    <t>Revoque hidrófugo muro exterior local 08 Repro-Documentación</t>
  </si>
  <si>
    <t>7,1,6</t>
  </si>
  <si>
    <t>Arena y portland con hidrófugo +emulsión (3 capas) +velo poliester (2 capas) en estructura (muro de bloque y hormigón armado)</t>
  </si>
  <si>
    <t>Contrapiso hormigón armado C150 (Secc. 7- MCG MTOP)</t>
  </si>
  <si>
    <t>8,4,1</t>
  </si>
  <si>
    <t>Contrapiso hormigón armado. Patio local 07A</t>
  </si>
  <si>
    <t>8,4,2</t>
  </si>
  <si>
    <t>Contrapiso hormigón armado. Patio local 07B. Incluye nylon 200 micrones</t>
  </si>
  <si>
    <t>Revestimiento ceramicos 30x20. Baños, duchas y sobre mesada</t>
  </si>
  <si>
    <t>Revoque exterior común grueso y fino</t>
  </si>
  <si>
    <t>Cantoneras de  aluminio h=2,10mts</t>
  </si>
  <si>
    <t>Placa de yeso 7mm. Zonas húmedas de Locales 15, 04, 05, 06</t>
  </si>
  <si>
    <t>9,2,11</t>
  </si>
  <si>
    <t>Reparación revoques en cielorraso</t>
  </si>
  <si>
    <t>Baldosa monolitica 30x30 terminación pulida e=18mm. Locales 04, 05, 06, 10, 12, 14, 15, 16, 17, 18B</t>
  </si>
  <si>
    <t>9,3,1,14</t>
  </si>
  <si>
    <t>Zócalo monolítico</t>
  </si>
  <si>
    <t>Reparación de pavimentos existentes. Baldosa calcárea o monolítica pulida 20x20 según preexistencia.</t>
  </si>
  <si>
    <t>9,3,2,13</t>
  </si>
  <si>
    <t xml:space="preserve">Hormigón terminación fretazado en paños </t>
  </si>
  <si>
    <t>Cubierta de chapa galvanizada. Estructura tubular 5x5 y 5x10, chapa galvanizada tipo Becam N°18</t>
  </si>
  <si>
    <t>10,2,6</t>
  </si>
  <si>
    <t>Babetas</t>
  </si>
  <si>
    <t>10,2,7</t>
  </si>
  <si>
    <t>Canalón de desagüe galvanizado</t>
  </si>
  <si>
    <t>10,2,8</t>
  </si>
  <si>
    <t>Piezas y accesorios</t>
  </si>
  <si>
    <t>REPARACION DE CUBIERTAS  EXISTENTES</t>
  </si>
  <si>
    <t>10,3,1</t>
  </si>
  <si>
    <t>Limpieza de azotea. Local 06</t>
  </si>
  <si>
    <t>10,3,2</t>
  </si>
  <si>
    <t>Limpieza de desagües pluviales</t>
  </si>
  <si>
    <t xml:space="preserve">Alisado de arena y pórtland </t>
  </si>
  <si>
    <t>Membrana líquida elastomérica tipo Incatech Total</t>
  </si>
  <si>
    <t>10,3,9</t>
  </si>
  <si>
    <t>Prueba de estanqueidad de azoteas</t>
  </si>
  <si>
    <t>C03- Batiente 1,00x2,10. Local 16 baño accesible</t>
  </si>
  <si>
    <t>C09- Guardasillas, protector de muro altura 0,25m (incluye suministro  y colocación). Local 15</t>
  </si>
  <si>
    <t>11,13,3</t>
  </si>
  <si>
    <t>Cr7- Reparación, adecuación y colocación puerta. Incluye cerradura tipo Star. Local 19</t>
  </si>
  <si>
    <t xml:space="preserve">Estantes </t>
  </si>
  <si>
    <t>11,14,1</t>
  </si>
  <si>
    <t>C01- Estante sobre mesada en finger joint 1", 2,00x0,30 y ménsulas. Locales 08 y 15</t>
  </si>
  <si>
    <t>11,14,2</t>
  </si>
  <si>
    <t>C02- Estante sobre mesada en finger joint 1", 1,20x0,30 y ménsulas. Local 06</t>
  </si>
  <si>
    <t>A06- Batiente ciega 0,75x2,10. Aluminio anodizado. Locales 10, 12, 14</t>
  </si>
  <si>
    <t>A09- Batiente 2hojas+V.F 1,72x2,10 + 1,72x0,48. Anod. natural. Vidrio 6mm. Chapa aluminio perforada 4mm. Local 18B</t>
  </si>
  <si>
    <t>A10- Batiente y V.F 0,90x2,10 + 0,90x0,48. Anodizado natural. Vidrio 6mm. Locales 4, 5</t>
  </si>
  <si>
    <t xml:space="preserve">A11- Batiente ciega 0,90x2,10, Anodizado natural. Local 18B </t>
  </si>
  <si>
    <t>A16- Batiente y V.F 0,90x2,10 + 0,90x0,48. Anodizado natural, vidrio 6mm, chapa perforada aluminio 4mm. Local 06</t>
  </si>
  <si>
    <t>A01- Corrediza y tabaquera 2,25x1,66 + 2,25x0,79. Vidrio 6mm, Anodizado natural. Local 8</t>
  </si>
  <si>
    <t>A02- Batiente, tabaquera y vidrio fijo. Vidrio 6mm. Anodizado natural. 0,80x2,20 Local 15</t>
  </si>
  <si>
    <t>A03- Corrediza y tabaquera 1,30x0,98 + 1,30x0,50. Vidrio 6mm, Anodizado natural. Local 6</t>
  </si>
  <si>
    <t>A08- Corrediza 2,05x0,48. Anodizado natural. Local 17</t>
  </si>
  <si>
    <t>Baranda</t>
  </si>
  <si>
    <t>12,7,1</t>
  </si>
  <si>
    <t>A04- Baranda proyección 4,63ml. Local 07A</t>
  </si>
  <si>
    <t>12,7,2</t>
  </si>
  <si>
    <t>A05- Baranda proyección 3,20ml. Local 07A</t>
  </si>
  <si>
    <t>A07- Mampara1,95x2,10 + 2,15x2,10. Anodizado natural. Local 17</t>
  </si>
  <si>
    <t>A12- Boxes gabinete y duchas. SSHH Locales 04 y 05</t>
  </si>
  <si>
    <t>12,10,3</t>
  </si>
  <si>
    <t>A15- 1,55x0,48. Local 19</t>
  </si>
  <si>
    <t>13,1,1</t>
  </si>
  <si>
    <t>H02- Chapa plegada batiente 0,80x2,20 Vidrio fijo 0,46x1,55 (5mm). Local 08</t>
  </si>
  <si>
    <t>13,1,2</t>
  </si>
  <si>
    <t>H03- Chapa plegada batiente dos hojas 1,53x2,20 Vidrio fijo 2x0,48x1,55. Local 15</t>
  </si>
  <si>
    <t>13,1,3</t>
  </si>
  <si>
    <t>H05- Chapa plegada batiente dos hojas, 1,51x2,00 con vidrio 5mm. Local 06</t>
  </si>
  <si>
    <t>13,1,4</t>
  </si>
  <si>
    <t>H09- Chapa plegada batiente, 0,80x2,30 con vidrio 5mm. Local 07</t>
  </si>
  <si>
    <t>13,1,5</t>
  </si>
  <si>
    <t>H10- Perfilería. 4 hojas batientes, 2 cerraduras. 3,25x2,30. Local 07</t>
  </si>
  <si>
    <t>H13- Chapa plegada batiente 1,08x2,10 con vidrio 5mm. Entre local 2 y local 18B</t>
  </si>
  <si>
    <t>Tipo Hx  Rejilla  (incluye suministro e instalación)</t>
  </si>
  <si>
    <t>13,3,1</t>
  </si>
  <si>
    <t>H07- Malla tipo expanmetal 920.30 6kg/m². 3,90x0,60, espesor 3,2mm, nervio 4,5mm. Local 07 patio</t>
  </si>
  <si>
    <t>13,3,2</t>
  </si>
  <si>
    <t>H08- Malla tipo expanmetal 920.30 6kg/m². 1,20x0,60, espesor 3,2mm, nervio 4,5mm. Local 07 patio</t>
  </si>
  <si>
    <t>Tipo Hx Reja -  (incluye suministro e instalación)</t>
  </si>
  <si>
    <t>13,6,1</t>
  </si>
  <si>
    <t>H01- 2,07x2,25. dos hojas corredizas y paño fijo. Local 07 patio</t>
  </si>
  <si>
    <t>13,6,2</t>
  </si>
  <si>
    <t>H04- 0,82x2,02. Fija. Local 07 patio</t>
  </si>
  <si>
    <t>13,6,3</t>
  </si>
  <si>
    <t>H06- 1,12x1,29. Fija. Local 07 patio</t>
  </si>
  <si>
    <t>Tipo Aix- Pileta (incluye suministro e instalación). Tipo Johnson E37/18</t>
  </si>
  <si>
    <t>E01- Espejo 0,60x0,80 e=5mm perimetral U aluminio 20mm. Locales 4, 5, 10, 12, 14, 16</t>
  </si>
  <si>
    <t>P01- Mesada granito 2,03x0,60 con zócalo 7cm y frente 5cm. Pileta simple Locales 08 y 15</t>
  </si>
  <si>
    <t>P02- Mesada granito 1,20x0,57, zócalo 7cm y frente 5cm. Pileta simple. Local 06</t>
  </si>
  <si>
    <t>Pintura al agua tipo Incamax</t>
  </si>
  <si>
    <t>17,1,13</t>
  </si>
  <si>
    <t>Fijador -sellador al agua sobre revoques exteriores</t>
  </si>
  <si>
    <t>17,1,16</t>
  </si>
  <si>
    <t>Pintura acrilica al agua tipo Incafrent</t>
  </si>
  <si>
    <t>Esmalte sintético base aguarrás mineral tipo Satinca</t>
  </si>
  <si>
    <t>Fondo antióxido sintético</t>
  </si>
  <si>
    <t>Esmalte sintético base aguarrás mineral tipo Incalux</t>
  </si>
  <si>
    <t>18,1,2</t>
  </si>
  <si>
    <t>CI 60x60</t>
  </si>
  <si>
    <t>18,1,3</t>
  </si>
  <si>
    <t>CI 60x60 con sifon desconector</t>
  </si>
  <si>
    <t>18,1,6</t>
  </si>
  <si>
    <t>Caja sifoide</t>
  </si>
  <si>
    <t>18,1,8</t>
  </si>
  <si>
    <t>PPT 40X40</t>
  </si>
  <si>
    <t>18,1,9</t>
  </si>
  <si>
    <t>Interceptor de grasa</t>
  </si>
  <si>
    <t>18,1,19</t>
  </si>
  <si>
    <t>Tuberías de ventilación PPS</t>
  </si>
  <si>
    <t>Red de impulsión de agua. Incluye Pozo de bombeo primario 1000lts</t>
  </si>
  <si>
    <t>Canalización desagüe equipos de Aire Acondicionado. 3 nuevos y uno a reubicar</t>
  </si>
  <si>
    <t xml:space="preserve">Cañeria de desague primario PPS 63 </t>
  </si>
  <si>
    <t>Cañeria de desague primario PPS 110</t>
  </si>
  <si>
    <t>Cañeria de desague primario PPS 160</t>
  </si>
  <si>
    <t>Instalacion de abastecimiento de agua fria y caliente</t>
  </si>
  <si>
    <t xml:space="preserve">Doble equipo de bombeo ipulsión a tanques superiores </t>
  </si>
  <si>
    <t>Rehabilitar tanques de agua</t>
  </si>
  <si>
    <t>Inodoro con tapa tipo Ferrun con mochila</t>
  </si>
  <si>
    <t>18,3,6</t>
  </si>
  <si>
    <t>Lavatorio pedestal</t>
  </si>
  <si>
    <t>Lavatorio baño accesible</t>
  </si>
  <si>
    <t>18,3,8</t>
  </si>
  <si>
    <t>Ducha higienica baño accesible</t>
  </si>
  <si>
    <t xml:space="preserve">Grifería  </t>
  </si>
  <si>
    <t>18,3,9,1</t>
  </si>
  <si>
    <t>Grifería de mesada cocina pico alto, tipo Docol línea Monet</t>
  </si>
  <si>
    <t>18,3,9,2</t>
  </si>
  <si>
    <t>Grifería  de mesada, línea tipo Pressmatic Griffin</t>
  </si>
  <si>
    <t>18,3,9,3</t>
  </si>
  <si>
    <t>Canillas exteriores. Grifo multiuso tipo Docol</t>
  </si>
  <si>
    <t>Grifería baño accesible</t>
  </si>
  <si>
    <t>18.4</t>
  </si>
  <si>
    <t>EQUIPOS</t>
  </si>
  <si>
    <t>18,4,1</t>
  </si>
  <si>
    <t>Equipo doble bombeo completo nuevo. Local 7A</t>
  </si>
  <si>
    <t>Reubicación y adecuación tablero existente. Local 6</t>
  </si>
  <si>
    <t>21,1,4</t>
  </si>
  <si>
    <t>Adecuación tablero E local 8</t>
  </si>
  <si>
    <t>Fotocélula</t>
  </si>
  <si>
    <t>21,19,2</t>
  </si>
  <si>
    <t>L2- Proyector Led IP65 200W</t>
  </si>
  <si>
    <t>21,19,3</t>
  </si>
  <si>
    <t>L3- Tortuguita Ø300mm tipo Lumenac. Led 10W</t>
  </si>
  <si>
    <t>21,19,4</t>
  </si>
  <si>
    <t>L4- plafon 17x17x4cm 12W luz fría. Lumanec</t>
  </si>
  <si>
    <t>21,19,5</t>
  </si>
  <si>
    <t>L5- Embutido Led dot en aluminio 7W Ø38mm</t>
  </si>
  <si>
    <t>L7- Tubo de adosar tpo Lumenac 1 tubo</t>
  </si>
  <si>
    <t>21,19,9</t>
  </si>
  <si>
    <t>Instalación equipos de aire acondicionado a suministrar por la Administración General</t>
  </si>
  <si>
    <t>Termotanque eléctrico tanque de cobre, 60 lts</t>
  </si>
  <si>
    <t>Reubicación y prueba de generador existente en local 07B</t>
  </si>
  <si>
    <t>Reubicación unidad exterior de AA local 08</t>
  </si>
  <si>
    <t>Bombas sumergidas. Local 07A</t>
  </si>
  <si>
    <t>V1- Extractor helicocentrífugo 250m³/h. Ducto PVCØ150, rejillas. Local 15</t>
  </si>
  <si>
    <t>V2- Extractor heliconcentrífugo 900m³/h. Ducto PVCØ200, rejillas. Local 6</t>
  </si>
  <si>
    <t>V3- Extractor 11000m³/h, 400° durante 2hs. Ducto 3,00ml y sombrerete chino. Local 6</t>
  </si>
  <si>
    <t>V4- Inyector 6500 m³/h, ducto de chapa galvanizada Ø45, rejillas. Local 6</t>
  </si>
  <si>
    <t>V5- Extractor 11000m³/h, 400° durante 2hs. Ducto 3,00ml y sombrerete chino. Local 15</t>
  </si>
  <si>
    <t>V7- Extractor 11000m³/h, 400° durante 2hs. Ducto 3,00ml y sombrerete chino. Local 8</t>
  </si>
  <si>
    <t>SUBSUELO  SECTOR 3</t>
  </si>
  <si>
    <t>Retiro de calderas. Local 21 y 24</t>
  </si>
  <si>
    <t>4,27,3</t>
  </si>
  <si>
    <t>Retiro de equipos de aire</t>
  </si>
  <si>
    <t>Bloque de hormigón vibroprensado</t>
  </si>
  <si>
    <t>6,11,3</t>
  </si>
  <si>
    <t>M08- Bloque de hormigón vibroprensado espesor 10cm. Entre locales 27 y 28</t>
  </si>
  <si>
    <t>9,2,6</t>
  </si>
  <si>
    <t>Revoque interior común 3 capas sobre cielorrasos de hormigón</t>
  </si>
  <si>
    <t>Carpeta arena y portland</t>
  </si>
  <si>
    <t xml:space="preserve">Baldosa monolitica 30x30 terminación pulida e=18mm. </t>
  </si>
  <si>
    <t>Nuevos escalones hormigón fretasado</t>
  </si>
  <si>
    <t>Hormigón fratazado. Locales 20, 27 y 22</t>
  </si>
  <si>
    <t>13,1,6</t>
  </si>
  <si>
    <t>H11- Chapa plegada dos hojas batientes. 1,36x2,10 con vidrio 5mm. Local 2</t>
  </si>
  <si>
    <t>13,1,7</t>
  </si>
  <si>
    <t>H12- Batiente y dos paños fijos 3,30x2,10. Tubulares y malla 15x5mm e=3mm. Local 21</t>
  </si>
  <si>
    <t>Reparación de aberturas existentes. Hr14, Hr15</t>
  </si>
  <si>
    <t>Hr14- Puerta batiente dos hojas. Reparación, adecuación y recolocación en local 24</t>
  </si>
  <si>
    <t>Hr15- Puerta batiente. Reparación, adecuación y recolocación en local 27</t>
  </si>
  <si>
    <t>18,1,5</t>
  </si>
  <si>
    <t>BDA 40x40</t>
  </si>
  <si>
    <t>Caja sifoide tapada</t>
  </si>
  <si>
    <t>Tuberías subterráneas PPS Ø110</t>
  </si>
  <si>
    <t>Tuberías de ventilación PPS Ø63</t>
  </si>
  <si>
    <t>Pozo de bombeo secundario con tapa 60x60 abierta 1000lts. Local 27</t>
  </si>
  <si>
    <t>Previsión futuro tanque</t>
  </si>
  <si>
    <t>Reacondicionamiento int. y ext. de los tanques inferiores (42000lts). Limpieza, llaves de paso, tapas en hierro fundido</t>
  </si>
  <si>
    <t>Finalización y sellados de tanques inferiores reacondicionados</t>
  </si>
  <si>
    <t>Análisis de potabilidad. Certificado</t>
  </si>
  <si>
    <t>Equipo bombeo secundario. Reinstalar equipo doble de bombeo con impulsión a tanques sup.</t>
  </si>
  <si>
    <t xml:space="preserve">Tablero general y derivados. </t>
  </si>
  <si>
    <t>21,1,3</t>
  </si>
  <si>
    <t>Tablero de bomba local 27</t>
  </si>
  <si>
    <t>21,1,5</t>
  </si>
  <si>
    <t>Tablero B. Local 21</t>
  </si>
  <si>
    <t>Canalizaciones aparentes</t>
  </si>
  <si>
    <t>Ducto 50x50mm contapa</t>
  </si>
  <si>
    <t>Bandeja galvanizada pasacable, ancho 0,30</t>
  </si>
  <si>
    <t>Terminaciones (tomas e iluminacion) 3 tomas</t>
  </si>
  <si>
    <t>Cegamiento de tanque de combutible</t>
  </si>
  <si>
    <t>Ingenierio industrial</t>
  </si>
  <si>
    <t>Vaciamiento de tanque</t>
  </si>
  <si>
    <t>Disposicion final de lodo residual</t>
  </si>
  <si>
    <t>Adecuacion de cañerias de venteo para su correcto funcionamiento</t>
  </si>
  <si>
    <t>Retiro y anulacion de cañerias (menos las de venteo)</t>
  </si>
  <si>
    <t>Cegado de tanque con arena compactada en capas de 30cm</t>
  </si>
  <si>
    <t>Cegado de platinas</t>
  </si>
  <si>
    <t>26.16.01</t>
  </si>
  <si>
    <t>26.16.02</t>
  </si>
  <si>
    <t>26.16.03</t>
  </si>
  <si>
    <t>26.16.04</t>
  </si>
  <si>
    <t>26.16.05</t>
  </si>
  <si>
    <t>26.16.06</t>
  </si>
  <si>
    <t>26.16.07</t>
  </si>
  <si>
    <t>LLAMADO Nº 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</si>
</sst>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"/>
    <numFmt numFmtId="166" formatCode="d\.m\.yy;@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b/>
      <sz val="16"/>
      <color rgb="FF000000"/>
      <name val="Arial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2" fillId="0" borderId="5" xfId="0" applyFont="1" applyBorder="1"/>
    <xf numFmtId="0" fontId="12" fillId="0" borderId="6" xfId="0" applyFont="1" applyBorder="1"/>
    <xf numFmtId="0" fontId="12" fillId="0" borderId="7" xfId="0" applyFont="1" applyBorder="1"/>
    <xf numFmtId="164" fontId="11" fillId="4" borderId="8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center"/>
    </xf>
    <xf numFmtId="0" fontId="16" fillId="0" borderId="0" xfId="0" applyFont="1" applyAlignment="1" applyProtection="1">
      <alignment vertical="top"/>
      <protection locked="0"/>
    </xf>
    <xf numFmtId="0" fontId="4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6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2" borderId="0" xfId="0" applyFont="1" applyFill="1"/>
    <xf numFmtId="0" fontId="18" fillId="2" borderId="0" xfId="1" applyNumberFormat="1" applyFont="1" applyFill="1" applyBorder="1" applyAlignment="1" applyProtection="1">
      <alignment horizontal="center" vertical="center"/>
    </xf>
    <xf numFmtId="0" fontId="18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64" fontId="18" fillId="0" borderId="0" xfId="0" applyNumberFormat="1" applyFont="1" applyAlignment="1">
      <alignment horizontal="center" vertical="center" wrapText="1"/>
    </xf>
    <xf numFmtId="10" fontId="18" fillId="0" borderId="0" xfId="0" applyNumberFormat="1" applyFont="1" applyAlignment="1">
      <alignment horizontal="center" vertical="center" wrapText="1"/>
    </xf>
    <xf numFmtId="0" fontId="18" fillId="0" borderId="0" xfId="10" applyFont="1" applyAlignment="1">
      <alignment horizontal="left" vertical="top" wrapText="1"/>
    </xf>
    <xf numFmtId="0" fontId="18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0" fontId="21" fillId="0" borderId="0" xfId="10" applyFont="1" applyAlignment="1">
      <alignment horizontal="left" vertical="center" wrapText="1"/>
    </xf>
    <xf numFmtId="0" fontId="21" fillId="0" borderId="0" xfId="10" applyFont="1" applyAlignment="1">
      <alignment horizontal="left" wrapText="1"/>
    </xf>
    <xf numFmtId="164" fontId="18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10" applyFont="1" applyAlignment="1">
      <alignment horizontal="center" vertical="center" wrapText="1"/>
    </xf>
    <xf numFmtId="166" fontId="20" fillId="0" borderId="0" xfId="10" applyNumberFormat="1" applyFont="1" applyAlignment="1">
      <alignment horizontal="center" vertical="center" shrinkToFit="1"/>
    </xf>
    <xf numFmtId="165" fontId="20" fillId="0" borderId="0" xfId="10" applyNumberFormat="1" applyFont="1" applyAlignment="1">
      <alignment horizontal="center" vertical="center" shrinkToFit="1"/>
    </xf>
    <xf numFmtId="0" fontId="6" fillId="0" borderId="0" xfId="10" applyFont="1" applyAlignment="1">
      <alignment horizontal="center" vertical="center" wrapText="1"/>
    </xf>
    <xf numFmtId="165" fontId="22" fillId="0" borderId="0" xfId="10" applyNumberFormat="1" applyFont="1" applyAlignment="1">
      <alignment horizontal="center" vertical="center" shrinkToFit="1"/>
    </xf>
    <xf numFmtId="2" fontId="18" fillId="0" borderId="0" xfId="0" applyNumberFormat="1" applyFont="1" applyAlignment="1">
      <alignment horizontal="center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16" fillId="0" borderId="0" xfId="0" applyFont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6" xfId="0" applyNumberFormat="1" applyFont="1" applyFill="1" applyBorder="1" applyAlignment="1">
      <alignment horizontal="center" vertical="center" wrapText="1"/>
    </xf>
    <xf numFmtId="164" fontId="10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12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1" xfId="11" xr:uid="{E899362E-EE0B-4686-B495-1ADB5500F746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997"/>
  <sheetViews>
    <sheetView tabSelected="1" zoomScale="60" zoomScaleNormal="60" workbookViewId="0">
      <selection activeCell="A5" sqref="A5:B5"/>
    </sheetView>
  </sheetViews>
  <sheetFormatPr baseColWidth="10" defaultColWidth="11.42578125" defaultRowHeight="15"/>
  <cols>
    <col min="1" max="1" width="15.7109375" style="3" customWidth="1"/>
    <col min="2" max="2" width="102.28515625" customWidth="1"/>
    <col min="3" max="3" width="17.140625" customWidth="1"/>
    <col min="4" max="4" width="14.140625" style="25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64"/>
      <c r="B2" s="2"/>
      <c r="G2" s="3"/>
      <c r="H2" s="3"/>
      <c r="I2" s="3"/>
    </row>
    <row r="3" spans="1:9" ht="31.5" customHeight="1">
      <c r="A3" s="81" t="s">
        <v>0</v>
      </c>
      <c r="B3" s="81"/>
      <c r="C3" s="80" t="s">
        <v>1</v>
      </c>
      <c r="D3" s="80"/>
      <c r="E3" s="80"/>
      <c r="F3" s="80"/>
      <c r="G3" s="80"/>
      <c r="H3" s="80"/>
      <c r="I3" s="80"/>
    </row>
    <row r="4" spans="1:9" ht="18">
      <c r="A4" s="65"/>
      <c r="B4" s="21"/>
      <c r="G4" s="3"/>
      <c r="H4" s="3"/>
      <c r="I4" s="3"/>
    </row>
    <row r="5" spans="1:9" ht="18">
      <c r="A5" s="98" t="s">
        <v>824</v>
      </c>
      <c r="B5" s="98"/>
      <c r="G5" s="3"/>
      <c r="H5" s="3"/>
      <c r="I5" s="3"/>
    </row>
    <row r="6" spans="1:9" ht="20.25">
      <c r="A6" s="66"/>
      <c r="B6" s="2"/>
      <c r="G6" s="3"/>
      <c r="H6" s="3"/>
      <c r="I6" s="3"/>
    </row>
    <row r="7" spans="1:9" ht="18">
      <c r="A7" s="64" t="s">
        <v>2</v>
      </c>
      <c r="B7" s="5"/>
      <c r="G7" s="3"/>
      <c r="H7" s="3"/>
      <c r="I7" s="3"/>
    </row>
    <row r="8" spans="1:9" ht="18">
      <c r="A8" s="64"/>
      <c r="B8" s="5"/>
      <c r="G8" s="3"/>
      <c r="H8" s="3"/>
      <c r="I8" s="3"/>
    </row>
    <row r="9" spans="1:9" ht="18.75" thickBot="1">
      <c r="A9" s="64" t="s">
        <v>3</v>
      </c>
      <c r="B9" s="5"/>
      <c r="G9" s="3"/>
      <c r="H9" s="3"/>
      <c r="I9" s="3"/>
    </row>
    <row r="10" spans="1:9" ht="18.75" thickBot="1">
      <c r="A10" s="64"/>
      <c r="B10" s="5"/>
      <c r="C10" s="6"/>
      <c r="D10" s="26"/>
      <c r="E10" s="6"/>
      <c r="F10" s="6"/>
      <c r="G10" s="88" t="s">
        <v>4</v>
      </c>
      <c r="H10" s="89"/>
      <c r="I10" s="90"/>
    </row>
    <row r="11" spans="1:9" ht="9.9499999999999993" customHeight="1" thickBot="1">
      <c r="A11" s="67"/>
      <c r="B11" s="5"/>
      <c r="C11" s="6"/>
      <c r="D11" s="26"/>
      <c r="E11" s="6"/>
      <c r="F11" s="6"/>
      <c r="G11" s="3"/>
      <c r="H11" s="3"/>
      <c r="I11" s="4"/>
    </row>
    <row r="12" spans="1:9" ht="18.75" thickBot="1">
      <c r="A12" s="68"/>
      <c r="B12" s="7"/>
      <c r="C12" s="8"/>
      <c r="D12" s="27"/>
      <c r="E12" s="8"/>
      <c r="F12" s="8"/>
      <c r="G12" s="91" t="s">
        <v>4</v>
      </c>
      <c r="H12" s="92"/>
      <c r="I12" s="93"/>
    </row>
    <row r="13" spans="1:9" ht="15.75" thickBot="1">
      <c r="A13" s="69"/>
      <c r="B13" s="9"/>
      <c r="G13" s="3"/>
      <c r="H13" s="3"/>
      <c r="I13" s="4"/>
    </row>
    <row r="14" spans="1:9" ht="55.5" customHeight="1" thickBot="1">
      <c r="A14" s="94" t="s">
        <v>118</v>
      </c>
      <c r="B14" s="95"/>
      <c r="C14" s="10" t="s">
        <v>5</v>
      </c>
      <c r="D14" s="28" t="s">
        <v>6</v>
      </c>
      <c r="E14" s="10" t="s">
        <v>7</v>
      </c>
      <c r="F14" s="10" t="s">
        <v>8</v>
      </c>
      <c r="G14" s="11" t="s">
        <v>9</v>
      </c>
      <c r="H14" s="96" t="s">
        <v>10</v>
      </c>
      <c r="I14" s="97"/>
    </row>
    <row r="15" spans="1:9">
      <c r="A15" s="70"/>
      <c r="B15" s="12"/>
      <c r="G15" s="3"/>
      <c r="H15" s="3"/>
      <c r="I15" s="3"/>
    </row>
    <row r="16" spans="1:9" ht="21" thickBot="1">
      <c r="A16" s="70"/>
      <c r="B16" s="31" t="s">
        <v>178</v>
      </c>
      <c r="G16" s="3"/>
      <c r="H16" s="3"/>
      <c r="I16" s="13"/>
    </row>
    <row r="17" spans="1:9" ht="21" customHeight="1" thickBot="1">
      <c r="A17" s="33" t="s">
        <v>11</v>
      </c>
      <c r="B17" s="34" t="s">
        <v>12</v>
      </c>
      <c r="C17" s="35"/>
      <c r="D17" s="36"/>
      <c r="E17" s="37"/>
      <c r="F17" s="37"/>
      <c r="G17" s="33">
        <f>SUM(F20:F36)</f>
        <v>0</v>
      </c>
      <c r="H17" s="38"/>
      <c r="I17" s="39" t="e">
        <f>SUM(H20:H36)</f>
        <v>#DIV/0!</v>
      </c>
    </row>
    <row r="18" spans="1:9" ht="21" customHeight="1">
      <c r="A18" s="40"/>
      <c r="B18" s="41"/>
      <c r="C18" s="42"/>
      <c r="D18" s="43"/>
      <c r="E18" s="42"/>
      <c r="F18" s="42"/>
      <c r="G18" s="40"/>
      <c r="H18" s="40"/>
      <c r="I18" s="44"/>
    </row>
    <row r="19" spans="1:9" ht="21" customHeight="1">
      <c r="A19" s="40" t="s">
        <v>13</v>
      </c>
      <c r="B19" s="41" t="s">
        <v>14</v>
      </c>
      <c r="C19" s="45"/>
      <c r="D19" s="46"/>
      <c r="E19" s="42"/>
      <c r="F19" s="42"/>
      <c r="G19" s="40"/>
      <c r="H19" s="40"/>
      <c r="I19" s="44"/>
    </row>
    <row r="20" spans="1:9" ht="21" customHeight="1">
      <c r="A20" s="56" t="s">
        <v>119</v>
      </c>
      <c r="B20" s="63" t="s">
        <v>15</v>
      </c>
      <c r="C20" s="45"/>
      <c r="D20" s="46" t="s">
        <v>17</v>
      </c>
      <c r="E20" s="42"/>
      <c r="F20" s="50">
        <f t="shared" ref="F20:F34" si="0">+C20*E20</f>
        <v>0</v>
      </c>
      <c r="G20" s="48"/>
      <c r="H20" s="51" t="e">
        <f>+F20/$G$977</f>
        <v>#DIV/0!</v>
      </c>
      <c r="I20" s="44"/>
    </row>
    <row r="21" spans="1:9" ht="21" customHeight="1">
      <c r="A21" s="56" t="s">
        <v>120</v>
      </c>
      <c r="B21" s="63" t="s">
        <v>121</v>
      </c>
      <c r="C21" s="45"/>
      <c r="D21" s="46" t="s">
        <v>16</v>
      </c>
      <c r="E21" s="42"/>
      <c r="F21" s="50">
        <f t="shared" si="0"/>
        <v>0</v>
      </c>
      <c r="G21" s="48"/>
      <c r="H21" s="51" t="e">
        <f>+F21/$G$977</f>
        <v>#DIV/0!</v>
      </c>
      <c r="I21" s="44"/>
    </row>
    <row r="22" spans="1:9" ht="21" customHeight="1">
      <c r="A22" s="56" t="s">
        <v>122</v>
      </c>
      <c r="B22" s="63" t="s">
        <v>123</v>
      </c>
      <c r="C22" s="45"/>
      <c r="D22" s="46" t="s">
        <v>17</v>
      </c>
      <c r="E22" s="42"/>
      <c r="F22" s="50">
        <f t="shared" si="0"/>
        <v>0</v>
      </c>
      <c r="G22" s="48"/>
      <c r="H22" s="51" t="e">
        <f>+F22/$G$977</f>
        <v>#DIV/0!</v>
      </c>
      <c r="I22" s="44"/>
    </row>
    <row r="23" spans="1:9" ht="21" customHeight="1">
      <c r="A23" s="40" t="s">
        <v>18</v>
      </c>
      <c r="B23" s="41" t="s">
        <v>19</v>
      </c>
      <c r="C23" s="45"/>
      <c r="D23" s="46"/>
      <c r="E23" s="42"/>
      <c r="F23" s="47"/>
      <c r="G23" s="48"/>
      <c r="H23" s="52"/>
      <c r="I23" s="44"/>
    </row>
    <row r="24" spans="1:9" ht="21" customHeight="1">
      <c r="A24" s="56" t="s">
        <v>20</v>
      </c>
      <c r="B24" s="63" t="s">
        <v>124</v>
      </c>
      <c r="C24" s="45"/>
      <c r="D24" s="46" t="s">
        <v>51</v>
      </c>
      <c r="E24" s="42"/>
      <c r="F24" s="50">
        <f t="shared" si="0"/>
        <v>0</v>
      </c>
      <c r="G24" s="48"/>
      <c r="H24" s="51" t="e">
        <f t="shared" ref="H24:H29" si="1">+F24/$G$977</f>
        <v>#DIV/0!</v>
      </c>
      <c r="I24" s="44"/>
    </row>
    <row r="25" spans="1:9" ht="21" customHeight="1">
      <c r="A25" s="56" t="s">
        <v>125</v>
      </c>
      <c r="B25" s="63" t="s">
        <v>126</v>
      </c>
      <c r="C25" s="45"/>
      <c r="D25" s="46" t="s">
        <v>16</v>
      </c>
      <c r="E25" s="42"/>
      <c r="F25" s="50">
        <f t="shared" si="0"/>
        <v>0</v>
      </c>
      <c r="G25" s="48"/>
      <c r="H25" s="51" t="e">
        <f t="shared" si="1"/>
        <v>#DIV/0!</v>
      </c>
      <c r="I25" s="44"/>
    </row>
    <row r="26" spans="1:9" ht="21" customHeight="1">
      <c r="A26" s="56" t="s">
        <v>21</v>
      </c>
      <c r="B26" s="63" t="s">
        <v>127</v>
      </c>
      <c r="C26" s="45"/>
      <c r="D26" s="46" t="s">
        <v>16</v>
      </c>
      <c r="E26" s="42"/>
      <c r="F26" s="50">
        <f t="shared" si="0"/>
        <v>0</v>
      </c>
      <c r="G26" s="48"/>
      <c r="H26" s="51" t="e">
        <f t="shared" si="1"/>
        <v>#DIV/0!</v>
      </c>
      <c r="I26" s="44"/>
    </row>
    <row r="27" spans="1:9" ht="21" customHeight="1">
      <c r="A27" s="56" t="s">
        <v>22</v>
      </c>
      <c r="B27" s="63" t="s">
        <v>128</v>
      </c>
      <c r="C27" s="45"/>
      <c r="D27" s="46" t="s">
        <v>16</v>
      </c>
      <c r="E27" s="42"/>
      <c r="F27" s="50">
        <f t="shared" si="0"/>
        <v>0</v>
      </c>
      <c r="G27" s="48"/>
      <c r="H27" s="51" t="e">
        <f t="shared" si="1"/>
        <v>#DIV/0!</v>
      </c>
      <c r="I27" s="44"/>
    </row>
    <row r="28" spans="1:9" ht="21" customHeight="1">
      <c r="A28" s="56" t="s">
        <v>129</v>
      </c>
      <c r="B28" s="63" t="s">
        <v>23</v>
      </c>
      <c r="C28" s="45"/>
      <c r="D28" s="46" t="s">
        <v>16</v>
      </c>
      <c r="E28" s="42"/>
      <c r="F28" s="50">
        <f t="shared" si="0"/>
        <v>0</v>
      </c>
      <c r="G28" s="48"/>
      <c r="H28" s="51" t="e">
        <f t="shared" si="1"/>
        <v>#DIV/0!</v>
      </c>
      <c r="I28" s="44"/>
    </row>
    <row r="29" spans="1:9" ht="21" customHeight="1">
      <c r="A29" s="56" t="s">
        <v>130</v>
      </c>
      <c r="B29" s="63" t="s">
        <v>131</v>
      </c>
      <c r="C29" s="45"/>
      <c r="D29" s="46" t="s">
        <v>16</v>
      </c>
      <c r="E29" s="42"/>
      <c r="F29" s="50">
        <f t="shared" si="0"/>
        <v>0</v>
      </c>
      <c r="G29" s="48"/>
      <c r="H29" s="51" t="e">
        <f t="shared" si="1"/>
        <v>#DIV/0!</v>
      </c>
      <c r="I29" s="44"/>
    </row>
    <row r="30" spans="1:9" ht="21">
      <c r="A30" s="66" t="s">
        <v>24</v>
      </c>
      <c r="B30" s="31" t="s">
        <v>25</v>
      </c>
      <c r="C30" s="45"/>
      <c r="D30" s="46"/>
      <c r="E30" s="47"/>
      <c r="F30" s="47"/>
      <c r="G30" s="48"/>
      <c r="H30" s="52"/>
      <c r="I30" s="49"/>
    </row>
    <row r="31" spans="1:9" ht="20.25" customHeight="1">
      <c r="A31" s="71" t="s">
        <v>26</v>
      </c>
      <c r="B31" s="32" t="s">
        <v>132</v>
      </c>
      <c r="C31" s="45"/>
      <c r="D31" s="46" t="s">
        <v>16</v>
      </c>
      <c r="E31" s="20"/>
      <c r="F31" s="50">
        <f t="shared" si="0"/>
        <v>0</v>
      </c>
      <c r="G31" s="48"/>
      <c r="H31" s="51" t="e">
        <f>+F31/$G$977</f>
        <v>#DIV/0!</v>
      </c>
      <c r="I31" s="47"/>
    </row>
    <row r="32" spans="1:9" ht="20.25" customHeight="1">
      <c r="A32" s="71" t="s">
        <v>27</v>
      </c>
      <c r="B32" s="32" t="s">
        <v>28</v>
      </c>
      <c r="C32" s="45"/>
      <c r="D32" s="46" t="s">
        <v>16</v>
      </c>
      <c r="E32" s="20"/>
      <c r="F32" s="50">
        <f t="shared" si="0"/>
        <v>0</v>
      </c>
      <c r="G32" s="48"/>
      <c r="H32" s="51" t="e">
        <f>+F32/$G$977</f>
        <v>#DIV/0!</v>
      </c>
      <c r="I32" s="47"/>
    </row>
    <row r="33" spans="1:9" ht="20.25" customHeight="1">
      <c r="A33" s="71" t="s">
        <v>29</v>
      </c>
      <c r="B33" s="32" t="s">
        <v>133</v>
      </c>
      <c r="C33" s="45"/>
      <c r="D33" s="46" t="s">
        <v>16</v>
      </c>
      <c r="E33" s="20"/>
      <c r="F33" s="50">
        <f t="shared" si="0"/>
        <v>0</v>
      </c>
      <c r="G33" s="48"/>
      <c r="H33" s="51" t="e">
        <f>+F33/$G$977</f>
        <v>#DIV/0!</v>
      </c>
      <c r="I33" s="47"/>
    </row>
    <row r="34" spans="1:9" ht="20.25" customHeight="1">
      <c r="A34" s="71" t="s">
        <v>30</v>
      </c>
      <c r="B34" s="32" t="s">
        <v>31</v>
      </c>
      <c r="C34" s="45"/>
      <c r="D34" s="46" t="s">
        <v>16</v>
      </c>
      <c r="E34" s="20"/>
      <c r="F34" s="50">
        <f t="shared" si="0"/>
        <v>0</v>
      </c>
      <c r="G34" s="48"/>
      <c r="H34" s="51" t="e">
        <f>+F34/$G$977</f>
        <v>#DIV/0!</v>
      </c>
      <c r="I34" s="47"/>
    </row>
    <row r="35" spans="1:9" ht="20.25" customHeight="1">
      <c r="A35" s="66" t="s">
        <v>32</v>
      </c>
      <c r="B35" s="31" t="s">
        <v>33</v>
      </c>
      <c r="C35" s="45"/>
      <c r="D35" s="46"/>
      <c r="E35" s="20"/>
      <c r="F35" s="47"/>
      <c r="G35" s="48"/>
      <c r="H35" s="52"/>
      <c r="I35" s="47"/>
    </row>
    <row r="36" spans="1:9" ht="20.25" customHeight="1">
      <c r="A36" s="71" t="s">
        <v>34</v>
      </c>
      <c r="B36" s="32" t="s">
        <v>35</v>
      </c>
      <c r="C36" s="45"/>
      <c r="D36" s="46" t="s">
        <v>16</v>
      </c>
      <c r="E36" s="20"/>
      <c r="F36" s="50">
        <f t="shared" ref="F36" si="2">+C36*E36</f>
        <v>0</v>
      </c>
      <c r="G36" s="48"/>
      <c r="H36" s="51" t="e">
        <f>+F36/$G$977</f>
        <v>#DIV/0!</v>
      </c>
      <c r="I36" s="47"/>
    </row>
    <row r="37" spans="1:9" ht="21.75" thickBot="1">
      <c r="A37" s="66"/>
      <c r="B37" s="31"/>
      <c r="C37" s="42"/>
      <c r="D37" s="43"/>
      <c r="E37" s="20"/>
      <c r="F37" s="47"/>
      <c r="G37" s="48"/>
      <c r="H37" s="52"/>
      <c r="I37" s="47"/>
    </row>
    <row r="38" spans="1:9" ht="21" customHeight="1" thickBot="1">
      <c r="A38" s="33" t="s">
        <v>101</v>
      </c>
      <c r="B38" s="34" t="s">
        <v>102</v>
      </c>
      <c r="C38" s="35"/>
      <c r="D38" s="36"/>
      <c r="E38" s="37"/>
      <c r="F38" s="37"/>
      <c r="G38" s="33">
        <f>SUM(F41:F64)</f>
        <v>0</v>
      </c>
      <c r="H38" s="38"/>
      <c r="I38" s="39" t="e">
        <f>SUM(H41:H64)</f>
        <v>#DIV/0!</v>
      </c>
    </row>
    <row r="39" spans="1:9" ht="21" customHeight="1">
      <c r="A39" s="40"/>
      <c r="B39" s="41"/>
      <c r="C39" s="53"/>
      <c r="D39" s="43"/>
      <c r="E39" s="42"/>
      <c r="F39" s="42"/>
      <c r="G39" s="40"/>
      <c r="H39" s="40"/>
      <c r="I39" s="44"/>
    </row>
    <row r="40" spans="1:9" ht="21" customHeight="1">
      <c r="A40" s="77"/>
      <c r="B40" s="41" t="s">
        <v>134</v>
      </c>
      <c r="C40" s="45"/>
      <c r="D40" s="46"/>
      <c r="E40" s="45"/>
      <c r="F40" s="45"/>
      <c r="G40" s="56"/>
      <c r="H40" s="56"/>
      <c r="I40" s="44"/>
    </row>
    <row r="41" spans="1:9" ht="21" customHeight="1">
      <c r="A41" s="77">
        <v>20.399999999999999</v>
      </c>
      <c r="B41" s="63" t="s">
        <v>135</v>
      </c>
      <c r="C41" s="45"/>
      <c r="D41" s="46" t="s">
        <v>17</v>
      </c>
      <c r="E41" s="45"/>
      <c r="F41" s="50">
        <f t="shared" ref="F41:F64" si="3">+C41*E41</f>
        <v>0</v>
      </c>
      <c r="G41" s="48"/>
      <c r="H41" s="51" t="e">
        <f t="shared" ref="H41:H50" si="4">+F41/$G$977</f>
        <v>#DIV/0!</v>
      </c>
      <c r="I41" s="44"/>
    </row>
    <row r="42" spans="1:9" ht="21" customHeight="1">
      <c r="A42" s="77">
        <v>20.5</v>
      </c>
      <c r="B42" s="63" t="s">
        <v>136</v>
      </c>
      <c r="C42" s="45"/>
      <c r="D42" s="46" t="s">
        <v>17</v>
      </c>
      <c r="E42" s="45"/>
      <c r="F42" s="50">
        <f t="shared" si="3"/>
        <v>0</v>
      </c>
      <c r="G42" s="48"/>
      <c r="H42" s="51" t="e">
        <f t="shared" si="4"/>
        <v>#DIV/0!</v>
      </c>
      <c r="I42" s="44"/>
    </row>
    <row r="43" spans="1:9" ht="21" customHeight="1">
      <c r="A43" s="77">
        <v>20.8</v>
      </c>
      <c r="B43" s="63" t="s">
        <v>137</v>
      </c>
      <c r="C43" s="45"/>
      <c r="D43" s="46" t="s">
        <v>17</v>
      </c>
      <c r="E43" s="45"/>
      <c r="F43" s="50">
        <f t="shared" si="3"/>
        <v>0</v>
      </c>
      <c r="G43" s="48"/>
      <c r="H43" s="51" t="e">
        <f t="shared" si="4"/>
        <v>#DIV/0!</v>
      </c>
      <c r="I43" s="44"/>
    </row>
    <row r="44" spans="1:9" ht="21" customHeight="1">
      <c r="A44" s="77">
        <v>20.9</v>
      </c>
      <c r="B44" s="63" t="s">
        <v>138</v>
      </c>
      <c r="C44" s="45"/>
      <c r="D44" s="46" t="s">
        <v>17</v>
      </c>
      <c r="E44" s="45"/>
      <c r="F44" s="50">
        <f t="shared" si="3"/>
        <v>0</v>
      </c>
      <c r="G44" s="48"/>
      <c r="H44" s="51" t="e">
        <f t="shared" si="4"/>
        <v>#DIV/0!</v>
      </c>
      <c r="I44" s="44"/>
    </row>
    <row r="45" spans="1:9" ht="21" customHeight="1">
      <c r="A45" s="77">
        <v>20.170000000000002</v>
      </c>
      <c r="B45" s="63" t="s">
        <v>139</v>
      </c>
      <c r="C45" s="45"/>
      <c r="D45" s="46" t="s">
        <v>16</v>
      </c>
      <c r="E45" s="45"/>
      <c r="F45" s="50">
        <f t="shared" si="3"/>
        <v>0</v>
      </c>
      <c r="G45" s="48"/>
      <c r="H45" s="51" t="e">
        <f t="shared" si="4"/>
        <v>#DIV/0!</v>
      </c>
      <c r="I45" s="44"/>
    </row>
    <row r="46" spans="1:9" ht="21" customHeight="1">
      <c r="A46" s="77">
        <v>20.18</v>
      </c>
      <c r="B46" s="63" t="s">
        <v>140</v>
      </c>
      <c r="C46" s="45"/>
      <c r="D46" s="46" t="s">
        <v>17</v>
      </c>
      <c r="E46" s="45"/>
      <c r="F46" s="50">
        <f t="shared" si="3"/>
        <v>0</v>
      </c>
      <c r="G46" s="48"/>
      <c r="H46" s="51" t="e">
        <f t="shared" si="4"/>
        <v>#DIV/0!</v>
      </c>
      <c r="I46" s="44"/>
    </row>
    <row r="47" spans="1:9" ht="21" customHeight="1">
      <c r="A47" s="77">
        <v>20.190000000000001</v>
      </c>
      <c r="B47" s="63" t="s">
        <v>141</v>
      </c>
      <c r="C47" s="45"/>
      <c r="D47" s="46" t="s">
        <v>17</v>
      </c>
      <c r="E47" s="45"/>
      <c r="F47" s="50">
        <f t="shared" si="3"/>
        <v>0</v>
      </c>
      <c r="G47" s="48"/>
      <c r="H47" s="51" t="e">
        <f t="shared" si="4"/>
        <v>#DIV/0!</v>
      </c>
      <c r="I47" s="44"/>
    </row>
    <row r="48" spans="1:9" ht="21" customHeight="1">
      <c r="A48" s="77">
        <v>20.2</v>
      </c>
      <c r="B48" s="63" t="s">
        <v>142</v>
      </c>
      <c r="C48" s="45"/>
      <c r="D48" s="46" t="s">
        <v>17</v>
      </c>
      <c r="E48" s="45"/>
      <c r="F48" s="50">
        <f t="shared" si="3"/>
        <v>0</v>
      </c>
      <c r="G48" s="48"/>
      <c r="H48" s="51" t="e">
        <f t="shared" si="4"/>
        <v>#DIV/0!</v>
      </c>
      <c r="I48" s="44"/>
    </row>
    <row r="49" spans="1:9" ht="21" customHeight="1">
      <c r="A49" s="77">
        <v>20.21</v>
      </c>
      <c r="B49" s="63" t="s">
        <v>143</v>
      </c>
      <c r="C49" s="45"/>
      <c r="D49" s="46" t="s">
        <v>17</v>
      </c>
      <c r="E49" s="45"/>
      <c r="F49" s="50">
        <f t="shared" si="3"/>
        <v>0</v>
      </c>
      <c r="G49" s="48"/>
      <c r="H49" s="51" t="e">
        <f t="shared" si="4"/>
        <v>#DIV/0!</v>
      </c>
      <c r="I49" s="44"/>
    </row>
    <row r="50" spans="1:9" ht="21" customHeight="1">
      <c r="A50" s="77">
        <v>20.22</v>
      </c>
      <c r="B50" s="63" t="s">
        <v>144</v>
      </c>
      <c r="C50" s="45"/>
      <c r="D50" s="46" t="s">
        <v>17</v>
      </c>
      <c r="E50" s="45"/>
      <c r="F50" s="50">
        <f t="shared" si="3"/>
        <v>0</v>
      </c>
      <c r="G50" s="48"/>
      <c r="H50" s="51" t="e">
        <f t="shared" si="4"/>
        <v>#DIV/0!</v>
      </c>
      <c r="I50" s="44"/>
    </row>
    <row r="51" spans="1:9" ht="21" customHeight="1">
      <c r="A51" s="77"/>
      <c r="B51" s="41" t="s">
        <v>145</v>
      </c>
      <c r="C51" s="45"/>
      <c r="D51" s="46"/>
      <c r="E51" s="45"/>
      <c r="F51" s="47"/>
      <c r="G51" s="48"/>
      <c r="H51" s="52"/>
      <c r="I51" s="44"/>
    </row>
    <row r="52" spans="1:9" ht="42" customHeight="1">
      <c r="A52" s="77">
        <v>20.100000000000001</v>
      </c>
      <c r="B52" s="63" t="s">
        <v>146</v>
      </c>
      <c r="C52" s="45"/>
      <c r="D52" s="46" t="s">
        <v>16</v>
      </c>
      <c r="E52" s="45"/>
      <c r="F52" s="50">
        <f t="shared" si="3"/>
        <v>0</v>
      </c>
      <c r="G52" s="48"/>
      <c r="H52" s="51" t="e">
        <f t="shared" ref="H52:H64" si="5">+F52/$G$977</f>
        <v>#DIV/0!</v>
      </c>
      <c r="I52" s="44"/>
    </row>
    <row r="53" spans="1:9" ht="21" customHeight="1">
      <c r="A53" s="77">
        <v>20.11</v>
      </c>
      <c r="B53" s="63" t="s">
        <v>147</v>
      </c>
      <c r="C53" s="45"/>
      <c r="D53" s="46" t="s">
        <v>16</v>
      </c>
      <c r="E53" s="45"/>
      <c r="F53" s="50">
        <f t="shared" si="3"/>
        <v>0</v>
      </c>
      <c r="G53" s="48"/>
      <c r="H53" s="51" t="e">
        <f t="shared" si="5"/>
        <v>#DIV/0!</v>
      </c>
      <c r="I53" s="44"/>
    </row>
    <row r="54" spans="1:9" ht="53.25" customHeight="1">
      <c r="A54" s="77">
        <v>20.12</v>
      </c>
      <c r="B54" s="63" t="s">
        <v>148</v>
      </c>
      <c r="C54" s="45"/>
      <c r="D54" s="46" t="s">
        <v>16</v>
      </c>
      <c r="E54" s="45"/>
      <c r="F54" s="50">
        <f t="shared" si="3"/>
        <v>0</v>
      </c>
      <c r="G54" s="48"/>
      <c r="H54" s="51" t="e">
        <f t="shared" si="5"/>
        <v>#DIV/0!</v>
      </c>
      <c r="I54" s="44"/>
    </row>
    <row r="55" spans="1:9" ht="21" customHeight="1">
      <c r="A55" s="77">
        <v>20.13</v>
      </c>
      <c r="B55" s="63" t="s">
        <v>149</v>
      </c>
      <c r="C55" s="45"/>
      <c r="D55" s="46" t="s">
        <v>6</v>
      </c>
      <c r="E55" s="45"/>
      <c r="F55" s="50">
        <f t="shared" si="3"/>
        <v>0</v>
      </c>
      <c r="G55" s="48"/>
      <c r="H55" s="51" t="e">
        <f t="shared" si="5"/>
        <v>#DIV/0!</v>
      </c>
      <c r="I55" s="44"/>
    </row>
    <row r="56" spans="1:9" ht="67.5" customHeight="1">
      <c r="A56" s="77">
        <v>20.14</v>
      </c>
      <c r="B56" s="63" t="s">
        <v>150</v>
      </c>
      <c r="C56" s="45"/>
      <c r="D56" s="46" t="s">
        <v>6</v>
      </c>
      <c r="E56" s="45"/>
      <c r="F56" s="50">
        <f t="shared" si="3"/>
        <v>0</v>
      </c>
      <c r="G56" s="48"/>
      <c r="H56" s="51" t="e">
        <f t="shared" si="5"/>
        <v>#DIV/0!</v>
      </c>
      <c r="I56" s="44"/>
    </row>
    <row r="57" spans="1:9" ht="52.5" customHeight="1">
      <c r="A57" s="77">
        <v>20.149999999999999</v>
      </c>
      <c r="B57" s="63" t="s">
        <v>151</v>
      </c>
      <c r="C57" s="45"/>
      <c r="D57" s="46" t="s">
        <v>6</v>
      </c>
      <c r="E57" s="45"/>
      <c r="F57" s="50">
        <f t="shared" si="3"/>
        <v>0</v>
      </c>
      <c r="G57" s="48"/>
      <c r="H57" s="51" t="e">
        <f t="shared" si="5"/>
        <v>#DIV/0!</v>
      </c>
      <c r="I57" s="44"/>
    </row>
    <row r="58" spans="1:9" ht="21" customHeight="1">
      <c r="A58" s="77">
        <v>20.16</v>
      </c>
      <c r="B58" s="63" t="s">
        <v>152</v>
      </c>
      <c r="C58" s="45"/>
      <c r="D58" s="46"/>
      <c r="E58" s="45"/>
      <c r="F58" s="50">
        <f t="shared" si="3"/>
        <v>0</v>
      </c>
      <c r="G58" s="48"/>
      <c r="H58" s="51" t="e">
        <f t="shared" si="5"/>
        <v>#DIV/0!</v>
      </c>
      <c r="I58" s="44"/>
    </row>
    <row r="59" spans="1:9" ht="21" customHeight="1">
      <c r="A59" s="77">
        <v>20.170000000000002</v>
      </c>
      <c r="B59" s="63" t="s">
        <v>153</v>
      </c>
      <c r="C59" s="45"/>
      <c r="D59" s="46" t="s">
        <v>6</v>
      </c>
      <c r="E59" s="45"/>
      <c r="F59" s="50">
        <f t="shared" si="3"/>
        <v>0</v>
      </c>
      <c r="G59" s="48"/>
      <c r="H59" s="51" t="e">
        <f t="shared" si="5"/>
        <v>#DIV/0!</v>
      </c>
      <c r="I59" s="44"/>
    </row>
    <row r="60" spans="1:9" ht="45" customHeight="1">
      <c r="A60" s="77">
        <v>20.18</v>
      </c>
      <c r="B60" s="63" t="s">
        <v>154</v>
      </c>
      <c r="C60" s="45"/>
      <c r="D60" s="46" t="s">
        <v>6</v>
      </c>
      <c r="E60" s="45"/>
      <c r="F60" s="50">
        <f t="shared" si="3"/>
        <v>0</v>
      </c>
      <c r="G60" s="48"/>
      <c r="H60" s="51" t="e">
        <f t="shared" si="5"/>
        <v>#DIV/0!</v>
      </c>
      <c r="I60" s="44"/>
    </row>
    <row r="61" spans="1:9" ht="47.25" customHeight="1">
      <c r="A61" s="77">
        <v>20.190000000000001</v>
      </c>
      <c r="B61" s="63" t="s">
        <v>155</v>
      </c>
      <c r="C61" s="45"/>
      <c r="D61" s="46" t="s">
        <v>6</v>
      </c>
      <c r="E61" s="45"/>
      <c r="F61" s="50">
        <f t="shared" si="3"/>
        <v>0</v>
      </c>
      <c r="G61" s="48"/>
      <c r="H61" s="51" t="e">
        <f t="shared" si="5"/>
        <v>#DIV/0!</v>
      </c>
      <c r="I61" s="44"/>
    </row>
    <row r="62" spans="1:9" ht="21" customHeight="1">
      <c r="A62" s="77">
        <v>20.2</v>
      </c>
      <c r="B62" s="63" t="s">
        <v>156</v>
      </c>
      <c r="C62" s="45"/>
      <c r="D62" s="46" t="s">
        <v>16</v>
      </c>
      <c r="E62" s="45"/>
      <c r="F62" s="50">
        <f t="shared" si="3"/>
        <v>0</v>
      </c>
      <c r="G62" s="48"/>
      <c r="H62" s="51" t="e">
        <f t="shared" si="5"/>
        <v>#DIV/0!</v>
      </c>
      <c r="I62" s="44"/>
    </row>
    <row r="63" spans="1:9" ht="21" customHeight="1">
      <c r="A63" s="77">
        <v>20.21</v>
      </c>
      <c r="B63" s="63" t="s">
        <v>157</v>
      </c>
      <c r="C63" s="45"/>
      <c r="D63" s="46" t="s">
        <v>6</v>
      </c>
      <c r="E63" s="45"/>
      <c r="F63" s="50">
        <f t="shared" si="3"/>
        <v>0</v>
      </c>
      <c r="G63" s="48"/>
      <c r="H63" s="51" t="e">
        <f t="shared" si="5"/>
        <v>#DIV/0!</v>
      </c>
      <c r="I63" s="44"/>
    </row>
    <row r="64" spans="1:9" ht="21" customHeight="1">
      <c r="A64" s="77">
        <v>20.22</v>
      </c>
      <c r="B64" s="63" t="s">
        <v>158</v>
      </c>
      <c r="C64" s="45"/>
      <c r="D64" s="46" t="s">
        <v>16</v>
      </c>
      <c r="E64" s="45"/>
      <c r="F64" s="50">
        <f t="shared" si="3"/>
        <v>0</v>
      </c>
      <c r="G64" s="48"/>
      <c r="H64" s="51" t="e">
        <f t="shared" si="5"/>
        <v>#DIV/0!</v>
      </c>
      <c r="I64" s="44"/>
    </row>
    <row r="65" spans="1:9" ht="21.75" thickBot="1">
      <c r="A65" s="66"/>
      <c r="B65" s="31"/>
      <c r="C65" s="42"/>
      <c r="D65" s="43"/>
      <c r="E65" s="20"/>
      <c r="F65" s="47"/>
      <c r="G65" s="48"/>
      <c r="H65" s="52"/>
      <c r="I65" s="47"/>
    </row>
    <row r="66" spans="1:9" ht="21" thickBot="1">
      <c r="A66" s="33" t="s">
        <v>159</v>
      </c>
      <c r="B66" s="34" t="s">
        <v>160</v>
      </c>
      <c r="C66" s="35"/>
      <c r="D66" s="36"/>
      <c r="E66" s="37"/>
      <c r="F66" s="37"/>
      <c r="G66" s="33">
        <f>SUM(F68:F69)</f>
        <v>0</v>
      </c>
      <c r="H66" s="38"/>
      <c r="I66" s="39" t="e">
        <f>SUM(H68:H69)</f>
        <v>#DIV/0!</v>
      </c>
    </row>
    <row r="67" spans="1:9" ht="20.25">
      <c r="A67" s="40"/>
      <c r="B67" s="41"/>
      <c r="C67" s="42"/>
      <c r="D67" s="43"/>
      <c r="E67" s="42"/>
      <c r="F67" s="42"/>
      <c r="G67" s="40"/>
      <c r="H67" s="40"/>
      <c r="I67" s="44"/>
    </row>
    <row r="68" spans="1:9" ht="21">
      <c r="A68" s="56">
        <v>23.3</v>
      </c>
      <c r="B68" s="63" t="s">
        <v>161</v>
      </c>
      <c r="C68" s="45"/>
      <c r="D68" s="46" t="s">
        <v>17</v>
      </c>
      <c r="E68" s="42"/>
      <c r="F68" s="50">
        <f t="shared" ref="F68:F69" si="6">+C68*E68</f>
        <v>0</v>
      </c>
      <c r="G68" s="48"/>
      <c r="H68" s="51" t="e">
        <f>+F68/$G$977</f>
        <v>#DIV/0!</v>
      </c>
      <c r="I68" s="44"/>
    </row>
    <row r="69" spans="1:9" ht="40.5">
      <c r="A69" s="56">
        <v>23.31</v>
      </c>
      <c r="B69" s="63" t="s">
        <v>162</v>
      </c>
      <c r="C69" s="45"/>
      <c r="D69" s="46" t="s">
        <v>17</v>
      </c>
      <c r="E69" s="42"/>
      <c r="F69" s="50">
        <f t="shared" si="6"/>
        <v>0</v>
      </c>
      <c r="G69" s="48"/>
      <c r="H69" s="51" t="e">
        <f>+F69/$G$977</f>
        <v>#DIV/0!</v>
      </c>
      <c r="I69" s="44"/>
    </row>
    <row r="70" spans="1:9" ht="21.75" thickBot="1">
      <c r="A70" s="66"/>
      <c r="B70" s="31"/>
      <c r="C70" s="42"/>
      <c r="D70" s="43"/>
      <c r="E70" s="20"/>
      <c r="F70" s="47"/>
      <c r="G70" s="48"/>
      <c r="H70" s="52"/>
      <c r="I70" s="47"/>
    </row>
    <row r="71" spans="1:9" ht="21" thickBot="1">
      <c r="A71" s="33" t="s">
        <v>110</v>
      </c>
      <c r="B71" s="34" t="s">
        <v>111</v>
      </c>
      <c r="C71" s="35"/>
      <c r="D71" s="36"/>
      <c r="E71" s="37"/>
      <c r="F71" s="37"/>
      <c r="G71" s="33">
        <f>SUM(F73:F88)</f>
        <v>0</v>
      </c>
      <c r="H71" s="38"/>
      <c r="I71" s="39" t="e">
        <f>SUM(H73:H88)</f>
        <v>#DIV/0!</v>
      </c>
    </row>
    <row r="72" spans="1:9" ht="20.25">
      <c r="A72" s="40"/>
      <c r="B72" s="54"/>
      <c r="C72" s="42"/>
      <c r="D72" s="55"/>
      <c r="E72" s="42"/>
      <c r="F72" s="42"/>
      <c r="G72" s="40"/>
      <c r="H72" s="40"/>
      <c r="I72" s="44"/>
    </row>
    <row r="73" spans="1:9" ht="21">
      <c r="A73" s="71">
        <v>26.1</v>
      </c>
      <c r="B73" s="32" t="s">
        <v>112</v>
      </c>
      <c r="C73" s="45"/>
      <c r="D73" s="46" t="s">
        <v>16</v>
      </c>
      <c r="E73" s="20"/>
      <c r="F73" s="50">
        <f>+C73*E73</f>
        <v>0</v>
      </c>
      <c r="G73" s="48"/>
      <c r="H73" s="51" t="e">
        <f>+F73/$G$977</f>
        <v>#DIV/0!</v>
      </c>
      <c r="I73" s="47"/>
    </row>
    <row r="74" spans="1:9" ht="21">
      <c r="A74" s="71">
        <v>26.2</v>
      </c>
      <c r="B74" s="32" t="s">
        <v>163</v>
      </c>
      <c r="C74" s="45"/>
      <c r="D74" s="46" t="s">
        <v>16</v>
      </c>
      <c r="E74" s="20"/>
      <c r="F74" s="50">
        <f t="shared" ref="F74:F88" si="7">+C74*E74</f>
        <v>0</v>
      </c>
      <c r="G74" s="48"/>
      <c r="H74" s="51" t="e">
        <f t="shared" ref="H74:H88" si="8">+F74/$G$977</f>
        <v>#DIV/0!</v>
      </c>
      <c r="I74" s="47"/>
    </row>
    <row r="75" spans="1:9" ht="21">
      <c r="A75" s="71">
        <v>26.4</v>
      </c>
      <c r="B75" s="32" t="s">
        <v>164</v>
      </c>
      <c r="C75" s="45"/>
      <c r="D75" s="46" t="s">
        <v>16</v>
      </c>
      <c r="E75" s="20"/>
      <c r="F75" s="50">
        <f t="shared" si="7"/>
        <v>0</v>
      </c>
      <c r="G75" s="48"/>
      <c r="H75" s="51" t="e">
        <f t="shared" si="8"/>
        <v>#DIV/0!</v>
      </c>
      <c r="I75" s="47"/>
    </row>
    <row r="76" spans="1:9" ht="21">
      <c r="A76" s="71">
        <v>26.5</v>
      </c>
      <c r="B76" s="32" t="s">
        <v>165</v>
      </c>
      <c r="C76" s="45"/>
      <c r="D76" s="46" t="s">
        <v>16</v>
      </c>
      <c r="E76" s="20"/>
      <c r="F76" s="50">
        <f t="shared" si="7"/>
        <v>0</v>
      </c>
      <c r="G76" s="48"/>
      <c r="H76" s="51" t="e">
        <f t="shared" si="8"/>
        <v>#DIV/0!</v>
      </c>
      <c r="I76" s="47"/>
    </row>
    <row r="77" spans="1:9" ht="41.25">
      <c r="A77" s="71">
        <v>26.6</v>
      </c>
      <c r="B77" s="45" t="s">
        <v>166</v>
      </c>
      <c r="C77" s="45"/>
      <c r="D77" s="46" t="s">
        <v>16</v>
      </c>
      <c r="E77" s="20"/>
      <c r="F77" s="50">
        <f t="shared" si="7"/>
        <v>0</v>
      </c>
      <c r="G77" s="48"/>
      <c r="H77" s="51" t="e">
        <f t="shared" si="8"/>
        <v>#DIV/0!</v>
      </c>
      <c r="I77" s="47"/>
    </row>
    <row r="78" spans="1:9" ht="21">
      <c r="A78" s="71">
        <v>26.7</v>
      </c>
      <c r="B78" s="32" t="s">
        <v>167</v>
      </c>
      <c r="C78" s="45"/>
      <c r="D78" s="46" t="s">
        <v>16</v>
      </c>
      <c r="E78" s="20"/>
      <c r="F78" s="50">
        <f t="shared" si="7"/>
        <v>0</v>
      </c>
      <c r="G78" s="48"/>
      <c r="H78" s="51" t="e">
        <f t="shared" si="8"/>
        <v>#DIV/0!</v>
      </c>
      <c r="I78" s="47"/>
    </row>
    <row r="79" spans="1:9" ht="21">
      <c r="A79" s="71">
        <v>26.9</v>
      </c>
      <c r="B79" s="32" t="s">
        <v>113</v>
      </c>
      <c r="C79" s="45"/>
      <c r="D79" s="46" t="s">
        <v>16</v>
      </c>
      <c r="E79" s="20"/>
      <c r="F79" s="50">
        <f t="shared" si="7"/>
        <v>0</v>
      </c>
      <c r="G79" s="48"/>
      <c r="H79" s="51" t="e">
        <f t="shared" si="8"/>
        <v>#DIV/0!</v>
      </c>
      <c r="I79" s="47"/>
    </row>
    <row r="80" spans="1:9" ht="21">
      <c r="A80" s="71">
        <v>26.1</v>
      </c>
      <c r="B80" s="32" t="s">
        <v>114</v>
      </c>
      <c r="C80" s="45"/>
      <c r="D80" s="46" t="s">
        <v>16</v>
      </c>
      <c r="E80" s="20"/>
      <c r="F80" s="50">
        <f t="shared" si="7"/>
        <v>0</v>
      </c>
      <c r="G80" s="48"/>
      <c r="H80" s="51" t="e">
        <f t="shared" si="8"/>
        <v>#DIV/0!</v>
      </c>
      <c r="I80" s="47"/>
    </row>
    <row r="81" spans="1:10" ht="21">
      <c r="A81" s="71">
        <v>26.12</v>
      </c>
      <c r="B81" s="32" t="s">
        <v>115</v>
      </c>
      <c r="C81" s="45"/>
      <c r="D81" s="46" t="s">
        <v>16</v>
      </c>
      <c r="E81" s="20"/>
      <c r="F81" s="50">
        <f t="shared" si="7"/>
        <v>0</v>
      </c>
      <c r="G81" s="48"/>
      <c r="H81" s="51" t="e">
        <f t="shared" si="8"/>
        <v>#DIV/0!</v>
      </c>
      <c r="I81" s="47"/>
    </row>
    <row r="82" spans="1:10" ht="21">
      <c r="A82" s="71">
        <v>26.13</v>
      </c>
      <c r="B82" s="32" t="s">
        <v>168</v>
      </c>
      <c r="C82" s="45"/>
      <c r="D82" s="46"/>
      <c r="E82" s="20"/>
      <c r="F82" s="50">
        <f t="shared" si="7"/>
        <v>0</v>
      </c>
      <c r="G82" s="48"/>
      <c r="H82" s="51" t="e">
        <f t="shared" si="8"/>
        <v>#DIV/0!</v>
      </c>
      <c r="I82" s="47"/>
    </row>
    <row r="83" spans="1:10" ht="41.25">
      <c r="A83" s="71" t="s">
        <v>169</v>
      </c>
      <c r="B83" s="45" t="s">
        <v>170</v>
      </c>
      <c r="C83" s="45"/>
      <c r="D83" s="46" t="s">
        <v>42</v>
      </c>
      <c r="E83" s="20"/>
      <c r="F83" s="50">
        <f t="shared" si="7"/>
        <v>0</v>
      </c>
      <c r="G83" s="48"/>
      <c r="H83" s="51" t="e">
        <f t="shared" si="8"/>
        <v>#DIV/0!</v>
      </c>
      <c r="I83" s="47"/>
    </row>
    <row r="84" spans="1:10" ht="41.25">
      <c r="A84" s="71" t="s">
        <v>171</v>
      </c>
      <c r="B84" s="45" t="s">
        <v>172</v>
      </c>
      <c r="C84" s="45"/>
      <c r="D84" s="46" t="s">
        <v>42</v>
      </c>
      <c r="E84" s="20"/>
      <c r="F84" s="50">
        <f t="shared" si="7"/>
        <v>0</v>
      </c>
      <c r="G84" s="48"/>
      <c r="H84" s="51" t="e">
        <f t="shared" si="8"/>
        <v>#DIV/0!</v>
      </c>
      <c r="I84" s="47"/>
    </row>
    <row r="85" spans="1:10" ht="21">
      <c r="A85" s="71">
        <v>26.14</v>
      </c>
      <c r="B85" s="32" t="s">
        <v>173</v>
      </c>
      <c r="C85" s="45"/>
      <c r="D85" s="46" t="s">
        <v>16</v>
      </c>
      <c r="E85" s="20"/>
      <c r="F85" s="50">
        <f t="shared" si="7"/>
        <v>0</v>
      </c>
      <c r="G85" s="48"/>
      <c r="H85" s="51" t="e">
        <f t="shared" si="8"/>
        <v>#DIV/0!</v>
      </c>
      <c r="I85" s="47"/>
    </row>
    <row r="86" spans="1:10" ht="21">
      <c r="A86" s="71">
        <v>26.15</v>
      </c>
      <c r="B86" s="32" t="s">
        <v>174</v>
      </c>
      <c r="C86" s="45"/>
      <c r="D86" s="46" t="s">
        <v>16</v>
      </c>
      <c r="E86" s="20"/>
      <c r="F86" s="50">
        <f t="shared" si="7"/>
        <v>0</v>
      </c>
      <c r="G86" s="48"/>
      <c r="H86" s="51" t="e">
        <f t="shared" si="8"/>
        <v>#DIV/0!</v>
      </c>
      <c r="I86" s="47"/>
    </row>
    <row r="87" spans="1:10" ht="21">
      <c r="A87" s="71">
        <v>26.16</v>
      </c>
      <c r="B87" s="32" t="s">
        <v>175</v>
      </c>
      <c r="C87" s="45"/>
      <c r="D87" s="46" t="s">
        <v>17</v>
      </c>
      <c r="E87" s="20"/>
      <c r="F87" s="50">
        <f t="shared" si="7"/>
        <v>0</v>
      </c>
      <c r="G87" s="48"/>
      <c r="H87" s="51" t="e">
        <f t="shared" si="8"/>
        <v>#DIV/0!</v>
      </c>
      <c r="I87" s="47"/>
    </row>
    <row r="88" spans="1:10" ht="21">
      <c r="A88" s="71">
        <v>26.17</v>
      </c>
      <c r="B88" s="32" t="s">
        <v>176</v>
      </c>
      <c r="C88" s="45"/>
      <c r="D88" s="46" t="s">
        <v>17</v>
      </c>
      <c r="E88" s="45"/>
      <c r="F88" s="50">
        <f t="shared" si="7"/>
        <v>0</v>
      </c>
      <c r="G88" s="48"/>
      <c r="H88" s="51" t="e">
        <f t="shared" si="8"/>
        <v>#DIV/0!</v>
      </c>
      <c r="I88" s="57"/>
    </row>
    <row r="89" spans="1:10" ht="21">
      <c r="A89" s="66"/>
      <c r="B89" s="31"/>
      <c r="C89" s="42"/>
      <c r="D89" s="43"/>
      <c r="E89" s="20"/>
      <c r="F89" s="47"/>
      <c r="G89" s="48"/>
      <c r="H89" s="52"/>
      <c r="I89" s="47"/>
      <c r="J89" s="24"/>
    </row>
    <row r="90" spans="1:10" ht="21.75" thickBot="1">
      <c r="A90" s="66"/>
      <c r="B90" s="31" t="s">
        <v>177</v>
      </c>
      <c r="C90" s="42"/>
      <c r="D90" s="43"/>
      <c r="E90" s="20"/>
      <c r="F90" s="47"/>
      <c r="G90" s="48"/>
      <c r="H90" s="52"/>
      <c r="I90" s="47"/>
      <c r="J90" s="24"/>
    </row>
    <row r="91" spans="1:10" ht="21" thickBot="1">
      <c r="A91" s="33" t="s">
        <v>41</v>
      </c>
      <c r="B91" s="34" t="s">
        <v>179</v>
      </c>
      <c r="C91" s="35"/>
      <c r="D91" s="36"/>
      <c r="E91" s="37"/>
      <c r="F91" s="37"/>
      <c r="G91" s="33">
        <f>SUM(F93:F103)</f>
        <v>0</v>
      </c>
      <c r="H91" s="38"/>
      <c r="I91" s="39" t="e">
        <f>SUM(H93:H103)</f>
        <v>#DIV/0!</v>
      </c>
      <c r="J91" s="24"/>
    </row>
    <row r="92" spans="1:10" ht="20.25">
      <c r="A92" s="40"/>
      <c r="B92" s="41"/>
      <c r="C92" s="42"/>
      <c r="D92" s="43"/>
      <c r="E92" s="42"/>
      <c r="F92" s="42"/>
      <c r="G92" s="40"/>
      <c r="H92" s="40"/>
      <c r="I92" s="44"/>
      <c r="J92" s="24"/>
    </row>
    <row r="93" spans="1:10" ht="21">
      <c r="A93" s="71">
        <v>4.0999999999999996</v>
      </c>
      <c r="B93" s="32" t="s">
        <v>180</v>
      </c>
      <c r="C93" s="45"/>
      <c r="D93" s="46" t="s">
        <v>38</v>
      </c>
      <c r="E93" s="20"/>
      <c r="F93" s="50">
        <f t="shared" ref="F93:F95" si="9">+C93*E93</f>
        <v>0</v>
      </c>
      <c r="G93" s="48"/>
      <c r="H93" s="51" t="e">
        <f t="shared" ref="H93:H95" si="10">+F93/$G$977</f>
        <v>#DIV/0!</v>
      </c>
      <c r="I93" s="47"/>
      <c r="J93" s="24"/>
    </row>
    <row r="94" spans="1:10" ht="21">
      <c r="A94" s="71">
        <v>4.13</v>
      </c>
      <c r="B94" s="32" t="s">
        <v>181</v>
      </c>
      <c r="C94" s="45"/>
      <c r="D94" s="46" t="s">
        <v>42</v>
      </c>
      <c r="E94" s="20"/>
      <c r="F94" s="50">
        <f t="shared" si="9"/>
        <v>0</v>
      </c>
      <c r="G94" s="48"/>
      <c r="H94" s="51" t="e">
        <f t="shared" si="10"/>
        <v>#DIV/0!</v>
      </c>
      <c r="I94" s="47"/>
      <c r="J94" s="24"/>
    </row>
    <row r="95" spans="1:10" ht="21">
      <c r="A95" s="71">
        <v>4.17</v>
      </c>
      <c r="B95" s="32" t="s">
        <v>182</v>
      </c>
      <c r="C95" s="45"/>
      <c r="D95" s="46" t="s">
        <v>42</v>
      </c>
      <c r="E95" s="20"/>
      <c r="F95" s="50">
        <f t="shared" si="9"/>
        <v>0</v>
      </c>
      <c r="G95" s="48"/>
      <c r="H95" s="51" t="e">
        <f t="shared" si="10"/>
        <v>#DIV/0!</v>
      </c>
      <c r="I95" s="47"/>
      <c r="J95" s="24"/>
    </row>
    <row r="96" spans="1:10" ht="21">
      <c r="A96" s="71">
        <v>4.18</v>
      </c>
      <c r="B96" s="32" t="s">
        <v>183</v>
      </c>
      <c r="C96" s="45"/>
      <c r="D96" s="46" t="s">
        <v>42</v>
      </c>
      <c r="E96" s="20"/>
      <c r="F96" s="50">
        <f>+C96*E96</f>
        <v>0</v>
      </c>
      <c r="G96" s="48"/>
      <c r="H96" s="51" t="e">
        <f>+F96/$G$977</f>
        <v>#DIV/0!</v>
      </c>
      <c r="I96" s="47"/>
      <c r="J96" s="24"/>
    </row>
    <row r="97" spans="1:10" ht="21">
      <c r="A97" s="71">
        <v>4.21</v>
      </c>
      <c r="B97" s="32" t="s">
        <v>184</v>
      </c>
      <c r="C97" s="45"/>
      <c r="D97" s="46" t="s">
        <v>16</v>
      </c>
      <c r="E97" s="20"/>
      <c r="F97" s="50">
        <f t="shared" ref="F97:F103" si="11">+C97*E97</f>
        <v>0</v>
      </c>
      <c r="G97" s="48"/>
      <c r="H97" s="51" t="e">
        <f>+F97/$G$977</f>
        <v>#DIV/0!</v>
      </c>
      <c r="I97" s="47"/>
    </row>
    <row r="98" spans="1:10" ht="21">
      <c r="A98" s="71">
        <v>4.22</v>
      </c>
      <c r="B98" s="32" t="s">
        <v>185</v>
      </c>
      <c r="C98" s="45"/>
      <c r="D98" s="46" t="s">
        <v>16</v>
      </c>
      <c r="E98" s="45"/>
      <c r="F98" s="50">
        <f t="shared" si="11"/>
        <v>0</v>
      </c>
      <c r="G98" s="48"/>
      <c r="H98" s="51" t="e">
        <f>+F98/$G$977</f>
        <v>#DIV/0!</v>
      </c>
      <c r="I98" s="57"/>
    </row>
    <row r="99" spans="1:10" ht="21">
      <c r="A99" s="71">
        <v>4.26</v>
      </c>
      <c r="B99" s="32" t="s">
        <v>186</v>
      </c>
      <c r="C99" s="45"/>
      <c r="D99" s="46" t="s">
        <v>38</v>
      </c>
      <c r="E99" s="20"/>
      <c r="F99" s="50">
        <f t="shared" si="11"/>
        <v>0</v>
      </c>
      <c r="G99" s="48"/>
      <c r="H99" s="51" t="e">
        <f>+F99/$G$977</f>
        <v>#DIV/0!</v>
      </c>
      <c r="I99" s="47"/>
    </row>
    <row r="100" spans="1:10" ht="21">
      <c r="A100" s="66">
        <v>4.2699999999999996</v>
      </c>
      <c r="B100" s="31" t="s">
        <v>187</v>
      </c>
      <c r="C100" s="45"/>
      <c r="D100" s="46"/>
      <c r="E100" s="20"/>
      <c r="F100" s="47"/>
      <c r="G100" s="48"/>
      <c r="H100" s="52"/>
      <c r="I100" s="47"/>
      <c r="J100" s="24"/>
    </row>
    <row r="101" spans="1:10" ht="21">
      <c r="A101" s="71" t="s">
        <v>188</v>
      </c>
      <c r="B101" s="32" t="s">
        <v>189</v>
      </c>
      <c r="C101" s="45"/>
      <c r="D101" s="46" t="s">
        <v>16</v>
      </c>
      <c r="E101" s="20"/>
      <c r="F101" s="50">
        <f t="shared" si="11"/>
        <v>0</v>
      </c>
      <c r="G101" s="48"/>
      <c r="H101" s="51" t="e">
        <f>+F101/$G$977</f>
        <v>#DIV/0!</v>
      </c>
      <c r="I101" s="47"/>
      <c r="J101" s="24"/>
    </row>
    <row r="102" spans="1:10" ht="21">
      <c r="A102" s="71" t="s">
        <v>190</v>
      </c>
      <c r="B102" s="32" t="s">
        <v>191</v>
      </c>
      <c r="C102" s="45"/>
      <c r="D102" s="46" t="s">
        <v>16</v>
      </c>
      <c r="E102" s="20"/>
      <c r="F102" s="50">
        <f t="shared" si="11"/>
        <v>0</v>
      </c>
      <c r="G102" s="48"/>
      <c r="H102" s="51" t="e">
        <f>+F102/$G$977</f>
        <v>#DIV/0!</v>
      </c>
      <c r="I102" s="47"/>
      <c r="J102" s="24"/>
    </row>
    <row r="103" spans="1:10" ht="21">
      <c r="A103" s="71">
        <v>4.28</v>
      </c>
      <c r="B103" s="32" t="s">
        <v>192</v>
      </c>
      <c r="C103" s="45"/>
      <c r="D103" s="46" t="s">
        <v>193</v>
      </c>
      <c r="E103" s="20"/>
      <c r="F103" s="50">
        <f t="shared" si="11"/>
        <v>0</v>
      </c>
      <c r="G103" s="48"/>
      <c r="H103" s="51" t="e">
        <f>+F103/$G$977</f>
        <v>#DIV/0!</v>
      </c>
      <c r="I103" s="47"/>
      <c r="J103" s="24"/>
    </row>
    <row r="104" spans="1:10" ht="21.75" thickBot="1">
      <c r="A104" s="66"/>
      <c r="B104" s="31"/>
      <c r="C104" s="42"/>
      <c r="D104" s="43"/>
      <c r="E104" s="20"/>
      <c r="F104" s="47"/>
      <c r="G104" s="48"/>
      <c r="H104" s="52"/>
      <c r="I104" s="47"/>
      <c r="J104" s="30"/>
    </row>
    <row r="105" spans="1:10" ht="21" thickBot="1">
      <c r="A105" s="78">
        <v>6</v>
      </c>
      <c r="B105" s="34" t="s">
        <v>194</v>
      </c>
      <c r="C105" s="35"/>
      <c r="D105" s="36"/>
      <c r="E105" s="37"/>
      <c r="F105" s="37"/>
      <c r="G105" s="33">
        <f>SUM(F108:F111)</f>
        <v>0</v>
      </c>
      <c r="H105" s="38"/>
      <c r="I105" s="39" t="e">
        <f>SUM(H108:H111)</f>
        <v>#DIV/0!</v>
      </c>
      <c r="J105" s="30"/>
    </row>
    <row r="106" spans="1:10" ht="20.25">
      <c r="A106" s="40"/>
      <c r="B106" s="41"/>
      <c r="C106" s="42"/>
      <c r="D106" s="43"/>
      <c r="E106" s="42"/>
      <c r="F106" s="42"/>
      <c r="G106" s="40"/>
      <c r="H106" s="40"/>
      <c r="I106" s="44"/>
      <c r="J106" s="30"/>
    </row>
    <row r="107" spans="1:10" ht="21">
      <c r="A107" s="71"/>
      <c r="B107" s="31" t="s">
        <v>52</v>
      </c>
      <c r="C107" s="45"/>
      <c r="D107" s="46"/>
      <c r="E107" s="20"/>
      <c r="F107" s="47"/>
      <c r="G107" s="48"/>
      <c r="H107" s="52"/>
      <c r="I107" s="47"/>
      <c r="J107" s="30"/>
    </row>
    <row r="108" spans="1:10" ht="21">
      <c r="A108" s="71">
        <v>6.8</v>
      </c>
      <c r="B108" s="32" t="s">
        <v>195</v>
      </c>
      <c r="C108" s="45"/>
      <c r="D108" s="46" t="s">
        <v>42</v>
      </c>
      <c r="E108" s="20"/>
      <c r="F108" s="50">
        <f t="shared" ref="F108" si="12">+C108*E108</f>
        <v>0</v>
      </c>
      <c r="G108" s="48"/>
      <c r="H108" s="51" t="e">
        <f>+F108/$G$977</f>
        <v>#DIV/0!</v>
      </c>
      <c r="I108" s="47"/>
      <c r="J108" s="30"/>
    </row>
    <row r="109" spans="1:10" ht="21">
      <c r="A109" s="71"/>
      <c r="B109" s="31" t="s">
        <v>196</v>
      </c>
      <c r="C109" s="45"/>
      <c r="D109" s="46"/>
      <c r="E109" s="20"/>
      <c r="F109" s="47"/>
      <c r="G109" s="48"/>
      <c r="H109" s="52"/>
      <c r="I109" s="47"/>
      <c r="J109" s="30"/>
    </row>
    <row r="110" spans="1:10" ht="21">
      <c r="A110" s="71">
        <v>6.15</v>
      </c>
      <c r="B110" s="32" t="s">
        <v>197</v>
      </c>
      <c r="C110" s="45"/>
      <c r="D110" s="46" t="s">
        <v>42</v>
      </c>
      <c r="E110" s="20"/>
      <c r="F110" s="50">
        <f t="shared" ref="F110:F111" si="13">+C110*E110</f>
        <v>0</v>
      </c>
      <c r="G110" s="48"/>
      <c r="H110" s="51" t="e">
        <f>+F110/$G$977</f>
        <v>#DIV/0!</v>
      </c>
      <c r="I110" s="47"/>
      <c r="J110" s="30"/>
    </row>
    <row r="111" spans="1:10" ht="21">
      <c r="A111" s="71">
        <v>6.16</v>
      </c>
      <c r="B111" s="32" t="s">
        <v>198</v>
      </c>
      <c r="C111" s="45"/>
      <c r="D111" s="46" t="s">
        <v>42</v>
      </c>
      <c r="E111" s="20"/>
      <c r="F111" s="50">
        <f t="shared" si="13"/>
        <v>0</v>
      </c>
      <c r="G111" s="48"/>
      <c r="H111" s="51" t="e">
        <f>+F111/$G$977</f>
        <v>#DIV/0!</v>
      </c>
      <c r="I111" s="47"/>
      <c r="J111" s="30"/>
    </row>
    <row r="112" spans="1:10" ht="21.75" thickBot="1">
      <c r="A112" s="66"/>
      <c r="B112" s="31"/>
      <c r="C112" s="42"/>
      <c r="D112" s="43"/>
      <c r="E112" s="20"/>
      <c r="F112" s="47"/>
      <c r="G112" s="48"/>
      <c r="H112" s="52"/>
      <c r="I112" s="47"/>
      <c r="J112" s="24"/>
    </row>
    <row r="113" spans="1:10" ht="21" thickBot="1">
      <c r="A113" s="78">
        <v>7</v>
      </c>
      <c r="B113" s="34" t="s">
        <v>53</v>
      </c>
      <c r="C113" s="35"/>
      <c r="D113" s="36"/>
      <c r="E113" s="37"/>
      <c r="F113" s="37"/>
      <c r="G113" s="33">
        <f>SUM(F115:F116)</f>
        <v>0</v>
      </c>
      <c r="H113" s="38"/>
      <c r="I113" s="39" t="e">
        <f>SUM(H115:H116)</f>
        <v>#DIV/0!</v>
      </c>
      <c r="J113" s="22"/>
    </row>
    <row r="114" spans="1:10" ht="20.25">
      <c r="A114" s="40"/>
      <c r="B114" s="41"/>
      <c r="C114" s="42"/>
      <c r="D114" s="43"/>
      <c r="E114" s="42"/>
      <c r="F114" s="42"/>
      <c r="G114" s="40"/>
      <c r="H114" s="40"/>
      <c r="I114" s="44"/>
      <c r="J114" s="22"/>
    </row>
    <row r="115" spans="1:10" ht="21">
      <c r="A115" s="71" t="s">
        <v>199</v>
      </c>
      <c r="B115" s="32" t="s">
        <v>200</v>
      </c>
      <c r="C115" s="45"/>
      <c r="D115" s="46" t="s">
        <v>42</v>
      </c>
      <c r="E115" s="20"/>
      <c r="F115" s="50">
        <f t="shared" ref="F115" si="14">+C115*E115</f>
        <v>0</v>
      </c>
      <c r="G115" s="48"/>
      <c r="H115" s="51" t="e">
        <f>+F115/$G$977</f>
        <v>#DIV/0!</v>
      </c>
      <c r="I115" s="47"/>
      <c r="J115" s="24"/>
    </row>
    <row r="116" spans="1:10" ht="21">
      <c r="A116" s="71" t="s">
        <v>201</v>
      </c>
      <c r="B116" s="32" t="s">
        <v>202</v>
      </c>
      <c r="C116" s="45"/>
      <c r="D116" s="46" t="s">
        <v>42</v>
      </c>
      <c r="E116" s="20"/>
      <c r="F116" s="50">
        <f t="shared" ref="F116" si="15">+C116*E116</f>
        <v>0</v>
      </c>
      <c r="G116" s="48"/>
      <c r="H116" s="51" t="e">
        <f>+F116/$G$977</f>
        <v>#DIV/0!</v>
      </c>
      <c r="I116" s="47"/>
      <c r="J116" s="24"/>
    </row>
    <row r="117" spans="1:10" ht="21.75" thickBot="1">
      <c r="A117" s="66"/>
      <c r="B117" s="31"/>
      <c r="C117" s="42"/>
      <c r="D117" s="43"/>
      <c r="E117" s="20"/>
      <c r="F117" s="47"/>
      <c r="G117" s="48"/>
      <c r="H117" s="52"/>
      <c r="I117" s="47"/>
      <c r="J117" s="24"/>
    </row>
    <row r="118" spans="1:10" ht="21" thickBot="1">
      <c r="A118" s="78">
        <v>8</v>
      </c>
      <c r="B118" s="34" t="s">
        <v>54</v>
      </c>
      <c r="C118" s="35"/>
      <c r="D118" s="36"/>
      <c r="E118" s="37"/>
      <c r="F118" s="37"/>
      <c r="G118" s="33">
        <f>SUM(F121:F122)</f>
        <v>0</v>
      </c>
      <c r="H118" s="38"/>
      <c r="I118" s="39" t="e">
        <f>SUM(H121:H122)</f>
        <v>#DIV/0!</v>
      </c>
      <c r="J118" s="24"/>
    </row>
    <row r="119" spans="1:10" ht="20.25">
      <c r="A119" s="40"/>
      <c r="B119" s="41"/>
      <c r="C119" s="42"/>
      <c r="D119" s="43"/>
      <c r="E119" s="42"/>
      <c r="F119" s="42"/>
      <c r="G119" s="40"/>
      <c r="H119" s="40"/>
      <c r="I119" s="44"/>
      <c r="J119" s="24"/>
    </row>
    <row r="120" spans="1:10" ht="21">
      <c r="A120" s="66"/>
      <c r="B120" s="31" t="s">
        <v>203</v>
      </c>
      <c r="C120" s="45"/>
      <c r="D120" s="46"/>
      <c r="E120" s="20"/>
      <c r="F120" s="47"/>
      <c r="G120" s="48"/>
      <c r="H120" s="52"/>
      <c r="I120" s="47"/>
      <c r="J120" s="24"/>
    </row>
    <row r="121" spans="1:10" ht="21">
      <c r="A121" s="71">
        <v>8.6999999999999993</v>
      </c>
      <c r="B121" s="32" t="s">
        <v>204</v>
      </c>
      <c r="C121" s="45"/>
      <c r="D121" s="46" t="s">
        <v>42</v>
      </c>
      <c r="E121" s="20"/>
      <c r="F121" s="50">
        <f t="shared" ref="F121" si="16">+C121*E121</f>
        <v>0</v>
      </c>
      <c r="G121" s="48"/>
      <c r="H121" s="51" t="e">
        <f>+F121/$G$977</f>
        <v>#DIV/0!</v>
      </c>
      <c r="I121" s="47"/>
      <c r="J121" s="22"/>
    </row>
    <row r="122" spans="1:10" ht="21">
      <c r="A122" s="71">
        <v>8.8000000000000007</v>
      </c>
      <c r="B122" s="32" t="s">
        <v>205</v>
      </c>
      <c r="C122" s="45"/>
      <c r="D122" s="46" t="s">
        <v>38</v>
      </c>
      <c r="E122" s="20"/>
      <c r="F122" s="50">
        <f t="shared" ref="F122" si="17">+C122*E122</f>
        <v>0</v>
      </c>
      <c r="G122" s="48"/>
      <c r="H122" s="51" t="e">
        <f>+F122/$G$977</f>
        <v>#DIV/0!</v>
      </c>
      <c r="I122" s="47"/>
      <c r="J122" s="23"/>
    </row>
    <row r="123" spans="1:10" ht="21.75" thickBot="1">
      <c r="A123" s="66"/>
      <c r="B123" s="31"/>
      <c r="C123" s="42"/>
      <c r="D123" s="43"/>
      <c r="E123" s="20"/>
      <c r="F123" s="47"/>
      <c r="G123" s="48"/>
      <c r="H123" s="52"/>
      <c r="I123" s="47"/>
      <c r="J123" s="24"/>
    </row>
    <row r="124" spans="1:10" ht="21" thickBot="1">
      <c r="A124" s="33" t="s">
        <v>56</v>
      </c>
      <c r="B124" s="34" t="s">
        <v>57</v>
      </c>
      <c r="C124" s="35"/>
      <c r="D124" s="36"/>
      <c r="E124" s="37"/>
      <c r="F124" s="37"/>
      <c r="G124" s="33">
        <f>SUM(F128:F150)</f>
        <v>0</v>
      </c>
      <c r="H124" s="38"/>
      <c r="I124" s="39" t="e">
        <f>SUM(H128:H150)</f>
        <v>#DIV/0!</v>
      </c>
    </row>
    <row r="125" spans="1:10" ht="20.25">
      <c r="A125" s="40"/>
      <c r="B125" s="41"/>
      <c r="C125" s="42"/>
      <c r="D125" s="43"/>
      <c r="E125" s="42"/>
      <c r="F125" s="42"/>
      <c r="G125" s="40"/>
      <c r="H125" s="40"/>
      <c r="I125" s="44"/>
    </row>
    <row r="126" spans="1:10" ht="20.25">
      <c r="A126" s="66" t="s">
        <v>58</v>
      </c>
      <c r="B126" s="31" t="s">
        <v>59</v>
      </c>
      <c r="C126" s="45"/>
      <c r="D126" s="46"/>
      <c r="E126" s="45"/>
      <c r="F126" s="45"/>
      <c r="G126" s="56"/>
      <c r="H126" s="56"/>
      <c r="I126" s="57"/>
    </row>
    <row r="127" spans="1:10" ht="21">
      <c r="A127" s="66" t="s">
        <v>60</v>
      </c>
      <c r="B127" s="31" t="s">
        <v>65</v>
      </c>
      <c r="C127" s="45"/>
      <c r="D127" s="46"/>
      <c r="E127" s="20"/>
      <c r="F127" s="47"/>
      <c r="G127" s="48"/>
      <c r="H127" s="52"/>
      <c r="I127" s="47"/>
    </row>
    <row r="128" spans="1:10" ht="21">
      <c r="A128" s="71" t="s">
        <v>206</v>
      </c>
      <c r="B128" s="32" t="s">
        <v>207</v>
      </c>
      <c r="C128" s="45"/>
      <c r="D128" s="46" t="s">
        <v>42</v>
      </c>
      <c r="E128" s="20"/>
      <c r="F128" s="50">
        <f t="shared" ref="F128" si="18">+C128*E128</f>
        <v>0</v>
      </c>
      <c r="G128" s="48"/>
      <c r="H128" s="51" t="e">
        <f>+F128/$G$977</f>
        <v>#DIV/0!</v>
      </c>
      <c r="I128" s="47"/>
    </row>
    <row r="129" spans="1:9" ht="21">
      <c r="A129" s="71" t="s">
        <v>208</v>
      </c>
      <c r="B129" s="32" t="s">
        <v>209</v>
      </c>
      <c r="C129" s="45"/>
      <c r="D129" s="46" t="s">
        <v>42</v>
      </c>
      <c r="E129" s="20"/>
      <c r="F129" s="50">
        <f t="shared" ref="F129:F150" si="19">+C129*E129</f>
        <v>0</v>
      </c>
      <c r="G129" s="48"/>
      <c r="H129" s="51" t="e">
        <f>+F129/$G$977</f>
        <v>#DIV/0!</v>
      </c>
      <c r="I129" s="47"/>
    </row>
    <row r="130" spans="1:9" ht="21">
      <c r="A130" s="71" t="s">
        <v>210</v>
      </c>
      <c r="B130" s="32" t="s">
        <v>211</v>
      </c>
      <c r="C130" s="45"/>
      <c r="D130" s="46" t="s">
        <v>42</v>
      </c>
      <c r="E130" s="20"/>
      <c r="F130" s="50">
        <f t="shared" si="19"/>
        <v>0</v>
      </c>
      <c r="G130" s="48"/>
      <c r="H130" s="51" t="e">
        <f>+F130/$G$977</f>
        <v>#DIV/0!</v>
      </c>
      <c r="I130" s="47"/>
    </row>
    <row r="131" spans="1:9" ht="21">
      <c r="A131" s="71" t="s">
        <v>212</v>
      </c>
      <c r="B131" s="32" t="s">
        <v>213</v>
      </c>
      <c r="C131" s="45"/>
      <c r="D131" s="46" t="s">
        <v>42</v>
      </c>
      <c r="E131" s="20"/>
      <c r="F131" s="50">
        <f t="shared" si="19"/>
        <v>0</v>
      </c>
      <c r="G131" s="48"/>
      <c r="H131" s="51" t="e">
        <f>+F131/$G$977</f>
        <v>#DIV/0!</v>
      </c>
      <c r="I131" s="47"/>
    </row>
    <row r="132" spans="1:9" ht="21">
      <c r="A132" s="71" t="s">
        <v>214</v>
      </c>
      <c r="B132" s="32" t="s">
        <v>215</v>
      </c>
      <c r="C132" s="45"/>
      <c r="D132" s="46" t="s">
        <v>42</v>
      </c>
      <c r="E132" s="20"/>
      <c r="F132" s="50">
        <f t="shared" si="19"/>
        <v>0</v>
      </c>
      <c r="G132" s="48"/>
      <c r="H132" s="51" t="e">
        <f>+F132/$G$977</f>
        <v>#DIV/0!</v>
      </c>
      <c r="I132" s="47"/>
    </row>
    <row r="133" spans="1:9" ht="21">
      <c r="A133" s="66" t="s">
        <v>61</v>
      </c>
      <c r="B133" s="31" t="s">
        <v>68</v>
      </c>
      <c r="C133" s="45"/>
      <c r="D133" s="46"/>
      <c r="E133" s="20"/>
      <c r="F133" s="47"/>
      <c r="G133" s="48"/>
      <c r="H133" s="52"/>
      <c r="I133" s="47"/>
    </row>
    <row r="134" spans="1:9" ht="21">
      <c r="A134" s="66" t="s">
        <v>216</v>
      </c>
      <c r="B134" s="31" t="s">
        <v>217</v>
      </c>
      <c r="C134" s="45"/>
      <c r="D134" s="46"/>
      <c r="E134" s="20"/>
      <c r="F134" s="47"/>
      <c r="G134" s="48"/>
      <c r="H134" s="52"/>
      <c r="I134" s="47"/>
    </row>
    <row r="135" spans="1:9" ht="21">
      <c r="A135" s="71" t="s">
        <v>218</v>
      </c>
      <c r="B135" s="32" t="s">
        <v>219</v>
      </c>
      <c r="C135" s="45"/>
      <c r="D135" s="46" t="s">
        <v>16</v>
      </c>
      <c r="E135" s="20"/>
      <c r="F135" s="50">
        <f t="shared" si="19"/>
        <v>0</v>
      </c>
      <c r="G135" s="48"/>
      <c r="H135" s="51" t="e">
        <f>+F135/$G$977</f>
        <v>#DIV/0!</v>
      </c>
      <c r="I135" s="47"/>
    </row>
    <row r="136" spans="1:9" ht="21">
      <c r="A136" s="71" t="s">
        <v>220</v>
      </c>
      <c r="B136" s="32" t="s">
        <v>217</v>
      </c>
      <c r="C136" s="45"/>
      <c r="D136" s="46" t="s">
        <v>42</v>
      </c>
      <c r="E136" s="20"/>
      <c r="F136" s="50">
        <f t="shared" si="19"/>
        <v>0</v>
      </c>
      <c r="G136" s="48"/>
      <c r="H136" s="51" t="e">
        <f>+F136/$G$977</f>
        <v>#DIV/0!</v>
      </c>
      <c r="I136" s="47"/>
    </row>
    <row r="137" spans="1:9" ht="21">
      <c r="A137" s="66" t="s">
        <v>62</v>
      </c>
      <c r="B137" s="31" t="s">
        <v>111</v>
      </c>
      <c r="C137" s="45"/>
      <c r="D137" s="46"/>
      <c r="E137" s="20"/>
      <c r="F137" s="47"/>
      <c r="G137" s="48"/>
      <c r="H137" s="52"/>
      <c r="I137" s="47"/>
    </row>
    <row r="138" spans="1:9" ht="21">
      <c r="A138" s="71" t="s">
        <v>221</v>
      </c>
      <c r="B138" s="32" t="s">
        <v>222</v>
      </c>
      <c r="C138" s="45"/>
      <c r="D138" s="46" t="s">
        <v>51</v>
      </c>
      <c r="E138" s="20"/>
      <c r="F138" s="50">
        <f t="shared" si="19"/>
        <v>0</v>
      </c>
      <c r="G138" s="48"/>
      <c r="H138" s="51" t="e">
        <f>+F138/$G$977</f>
        <v>#DIV/0!</v>
      </c>
      <c r="I138" s="47"/>
    </row>
    <row r="139" spans="1:9" ht="21">
      <c r="A139" s="66" t="s">
        <v>63</v>
      </c>
      <c r="B139" s="31" t="s">
        <v>69</v>
      </c>
      <c r="C139" s="45"/>
      <c r="D139" s="46"/>
      <c r="E139" s="45"/>
      <c r="F139" s="47"/>
      <c r="G139" s="48"/>
      <c r="H139" s="52"/>
      <c r="I139" s="57"/>
    </row>
    <row r="140" spans="1:9" ht="21">
      <c r="A140" s="71" t="s">
        <v>223</v>
      </c>
      <c r="B140" s="32" t="s">
        <v>224</v>
      </c>
      <c r="C140" s="45"/>
      <c r="D140" s="46" t="s">
        <v>42</v>
      </c>
      <c r="E140" s="20"/>
      <c r="F140" s="50">
        <f t="shared" si="19"/>
        <v>0</v>
      </c>
      <c r="G140" s="48"/>
      <c r="H140" s="51" t="e">
        <f>+F140/$G$977</f>
        <v>#DIV/0!</v>
      </c>
      <c r="I140" s="47"/>
    </row>
    <row r="141" spans="1:9" ht="21">
      <c r="A141" s="66" t="s">
        <v>64</v>
      </c>
      <c r="B141" s="31" t="s">
        <v>225</v>
      </c>
      <c r="C141" s="45"/>
      <c r="D141" s="46"/>
      <c r="E141" s="20"/>
      <c r="F141" s="47"/>
      <c r="G141" s="48"/>
      <c r="H141" s="52"/>
      <c r="I141" s="47"/>
    </row>
    <row r="142" spans="1:9" ht="21">
      <c r="A142" s="66" t="s">
        <v>66</v>
      </c>
      <c r="B142" s="31" t="s">
        <v>70</v>
      </c>
      <c r="C142" s="45"/>
      <c r="D142" s="46"/>
      <c r="E142" s="20"/>
      <c r="F142" s="47"/>
      <c r="G142" s="48"/>
      <c r="H142" s="52"/>
      <c r="I142" s="47"/>
    </row>
    <row r="143" spans="1:9" ht="21">
      <c r="A143" s="71" t="s">
        <v>226</v>
      </c>
      <c r="B143" s="32" t="s">
        <v>227</v>
      </c>
      <c r="C143" s="45"/>
      <c r="D143" s="46" t="s">
        <v>42</v>
      </c>
      <c r="E143" s="20"/>
      <c r="F143" s="50">
        <f t="shared" si="19"/>
        <v>0</v>
      </c>
      <c r="G143" s="48"/>
      <c r="H143" s="51" t="e">
        <f t="shared" ref="H143:H150" si="20">+F143/$G$977</f>
        <v>#DIV/0!</v>
      </c>
      <c r="I143" s="47"/>
    </row>
    <row r="144" spans="1:9" ht="41.25">
      <c r="A144" s="71" t="s">
        <v>228</v>
      </c>
      <c r="B144" s="45" t="s">
        <v>229</v>
      </c>
      <c r="C144" s="45"/>
      <c r="D144" s="46" t="s">
        <v>42</v>
      </c>
      <c r="E144" s="20"/>
      <c r="F144" s="50">
        <f t="shared" si="19"/>
        <v>0</v>
      </c>
      <c r="G144" s="48"/>
      <c r="H144" s="51" t="e">
        <f t="shared" si="20"/>
        <v>#DIV/0!</v>
      </c>
      <c r="I144" s="47"/>
    </row>
    <row r="145" spans="1:9" ht="21">
      <c r="A145" s="71" t="s">
        <v>230</v>
      </c>
      <c r="B145" s="32" t="s">
        <v>231</v>
      </c>
      <c r="C145" s="45"/>
      <c r="D145" s="46" t="s">
        <v>51</v>
      </c>
      <c r="E145" s="20"/>
      <c r="F145" s="50">
        <f t="shared" si="19"/>
        <v>0</v>
      </c>
      <c r="G145" s="48"/>
      <c r="H145" s="51" t="e">
        <f t="shared" si="20"/>
        <v>#DIV/0!</v>
      </c>
      <c r="I145" s="47"/>
    </row>
    <row r="146" spans="1:9" ht="21">
      <c r="A146" s="71" t="s">
        <v>232</v>
      </c>
      <c r="B146" s="32" t="s">
        <v>233</v>
      </c>
      <c r="C146" s="45"/>
      <c r="D146" s="46" t="s">
        <v>42</v>
      </c>
      <c r="E146" s="20"/>
      <c r="F146" s="50">
        <f t="shared" si="19"/>
        <v>0</v>
      </c>
      <c r="G146" s="48"/>
      <c r="H146" s="51" t="e">
        <f t="shared" si="20"/>
        <v>#DIV/0!</v>
      </c>
      <c r="I146" s="47"/>
    </row>
    <row r="147" spans="1:9" ht="41.25">
      <c r="A147" s="71" t="s">
        <v>234</v>
      </c>
      <c r="B147" s="45" t="s">
        <v>235</v>
      </c>
      <c r="C147" s="45"/>
      <c r="D147" s="46" t="s">
        <v>42</v>
      </c>
      <c r="E147" s="20"/>
      <c r="F147" s="50">
        <f t="shared" si="19"/>
        <v>0</v>
      </c>
      <c r="G147" s="48"/>
      <c r="H147" s="51" t="e">
        <f t="shared" si="20"/>
        <v>#DIV/0!</v>
      </c>
      <c r="I147" s="47"/>
    </row>
    <row r="148" spans="1:9" ht="21">
      <c r="A148" s="71" t="s">
        <v>236</v>
      </c>
      <c r="B148" s="32" t="s">
        <v>237</v>
      </c>
      <c r="C148" s="45"/>
      <c r="D148" s="46" t="s">
        <v>43</v>
      </c>
      <c r="E148" s="45"/>
      <c r="F148" s="50">
        <f t="shared" si="19"/>
        <v>0</v>
      </c>
      <c r="G148" s="48"/>
      <c r="H148" s="51" t="e">
        <f t="shared" si="20"/>
        <v>#DIV/0!</v>
      </c>
      <c r="I148" s="57"/>
    </row>
    <row r="149" spans="1:9" ht="21">
      <c r="A149" s="66" t="s">
        <v>67</v>
      </c>
      <c r="B149" s="31" t="s">
        <v>71</v>
      </c>
      <c r="C149" s="45"/>
      <c r="D149" s="46"/>
      <c r="E149" s="20"/>
      <c r="F149" s="47"/>
      <c r="G149" s="48"/>
      <c r="H149" s="52"/>
      <c r="I149" s="47"/>
    </row>
    <row r="150" spans="1:9" ht="41.25">
      <c r="A150" s="71" t="s">
        <v>238</v>
      </c>
      <c r="B150" s="45" t="s">
        <v>239</v>
      </c>
      <c r="C150" s="45"/>
      <c r="D150" s="46" t="s">
        <v>42</v>
      </c>
      <c r="E150" s="20"/>
      <c r="F150" s="50">
        <f t="shared" si="19"/>
        <v>0</v>
      </c>
      <c r="G150" s="48"/>
      <c r="H150" s="51" t="e">
        <f t="shared" si="20"/>
        <v>#DIV/0!</v>
      </c>
      <c r="I150" s="47"/>
    </row>
    <row r="151" spans="1:9" ht="21.75" thickBot="1">
      <c r="A151" s="66"/>
      <c r="B151" s="31"/>
      <c r="C151" s="42"/>
      <c r="D151" s="43"/>
      <c r="E151" s="20"/>
      <c r="F151" s="47"/>
      <c r="G151" s="48"/>
      <c r="H151" s="52"/>
      <c r="I151" s="47"/>
    </row>
    <row r="152" spans="1:9" ht="21" thickBot="1">
      <c r="A152" s="33" t="s">
        <v>78</v>
      </c>
      <c r="B152" s="34" t="s">
        <v>240</v>
      </c>
      <c r="C152" s="35"/>
      <c r="D152" s="36"/>
      <c r="E152" s="37"/>
      <c r="F152" s="37"/>
      <c r="G152" s="33">
        <f>SUM(F155:F160)</f>
        <v>0</v>
      </c>
      <c r="H152" s="38"/>
      <c r="I152" s="39" t="e">
        <f>SUM(H155:H160)</f>
        <v>#DIV/0!</v>
      </c>
    </row>
    <row r="153" spans="1:9" ht="20.25">
      <c r="A153" s="40"/>
      <c r="B153" s="41"/>
      <c r="C153" s="42"/>
      <c r="D153" s="43"/>
      <c r="E153" s="42"/>
      <c r="F153" s="42"/>
      <c r="G153" s="40"/>
      <c r="H153" s="40"/>
      <c r="I153" s="44"/>
    </row>
    <row r="154" spans="1:9" ht="21">
      <c r="A154" s="66">
        <v>11.1</v>
      </c>
      <c r="B154" s="31" t="s">
        <v>241</v>
      </c>
      <c r="C154" s="45"/>
      <c r="D154" s="46"/>
      <c r="E154" s="20"/>
      <c r="F154" s="47"/>
      <c r="G154" s="48"/>
      <c r="H154" s="52"/>
      <c r="I154" s="47"/>
    </row>
    <row r="155" spans="1:9" ht="41.25">
      <c r="A155" s="71" t="s">
        <v>242</v>
      </c>
      <c r="B155" s="45" t="s">
        <v>243</v>
      </c>
      <c r="C155" s="45"/>
      <c r="D155" s="46" t="s">
        <v>17</v>
      </c>
      <c r="E155" s="20"/>
      <c r="F155" s="50">
        <f t="shared" ref="F155" si="21">+C155*E155</f>
        <v>0</v>
      </c>
      <c r="G155" s="48"/>
      <c r="H155" s="51" t="e">
        <f t="shared" ref="H155:H160" si="22">+F155/$G$977</f>
        <v>#DIV/0!</v>
      </c>
      <c r="I155" s="47"/>
    </row>
    <row r="156" spans="1:9" ht="21">
      <c r="A156" s="71" t="s">
        <v>244</v>
      </c>
      <c r="B156" s="32" t="s">
        <v>245</v>
      </c>
      <c r="C156" s="45"/>
      <c r="D156" s="46" t="s">
        <v>17</v>
      </c>
      <c r="E156" s="20"/>
      <c r="F156" s="50">
        <f t="shared" ref="F156:F160" si="23">+C156*E156</f>
        <v>0</v>
      </c>
      <c r="G156" s="48"/>
      <c r="H156" s="51" t="e">
        <f t="shared" si="22"/>
        <v>#DIV/0!</v>
      </c>
      <c r="I156" s="47"/>
    </row>
    <row r="157" spans="1:9" ht="21">
      <c r="A157" s="71" t="s">
        <v>246</v>
      </c>
      <c r="B157" s="32" t="s">
        <v>247</v>
      </c>
      <c r="C157" s="45"/>
      <c r="D157" s="46" t="s">
        <v>17</v>
      </c>
      <c r="E157" s="20"/>
      <c r="F157" s="50">
        <f t="shared" si="23"/>
        <v>0</v>
      </c>
      <c r="G157" s="48"/>
      <c r="H157" s="51" t="e">
        <f t="shared" si="22"/>
        <v>#DIV/0!</v>
      </c>
      <c r="I157" s="47"/>
    </row>
    <row r="158" spans="1:9" ht="21">
      <c r="A158" s="71" t="s">
        <v>248</v>
      </c>
      <c r="B158" s="32" t="s">
        <v>249</v>
      </c>
      <c r="C158" s="45"/>
      <c r="D158" s="46" t="s">
        <v>17</v>
      </c>
      <c r="E158" s="20"/>
      <c r="F158" s="50">
        <f t="shared" si="23"/>
        <v>0</v>
      </c>
      <c r="G158" s="48"/>
      <c r="H158" s="51" t="e">
        <f t="shared" si="22"/>
        <v>#DIV/0!</v>
      </c>
      <c r="I158" s="47"/>
    </row>
    <row r="159" spans="1:9" ht="41.25">
      <c r="A159" s="71" t="s">
        <v>250</v>
      </c>
      <c r="B159" s="45" t="s">
        <v>251</v>
      </c>
      <c r="C159" s="45"/>
      <c r="D159" s="46" t="s">
        <v>17</v>
      </c>
      <c r="E159" s="45"/>
      <c r="F159" s="50">
        <f t="shared" si="23"/>
        <v>0</v>
      </c>
      <c r="G159" s="48"/>
      <c r="H159" s="51" t="e">
        <f t="shared" si="22"/>
        <v>#DIV/0!</v>
      </c>
      <c r="I159" s="57"/>
    </row>
    <row r="160" spans="1:9" ht="21">
      <c r="A160" s="71">
        <v>11.8</v>
      </c>
      <c r="B160" s="32" t="s">
        <v>252</v>
      </c>
      <c r="C160" s="45"/>
      <c r="D160" s="46" t="s">
        <v>253</v>
      </c>
      <c r="E160" s="20"/>
      <c r="F160" s="50">
        <f t="shared" si="23"/>
        <v>0</v>
      </c>
      <c r="G160" s="48"/>
      <c r="H160" s="51" t="e">
        <f t="shared" si="22"/>
        <v>#DIV/0!</v>
      </c>
      <c r="I160" s="47"/>
    </row>
    <row r="161" spans="1:9" ht="21.75" thickBot="1">
      <c r="A161" s="66"/>
      <c r="B161" s="31"/>
      <c r="C161" s="42"/>
      <c r="D161" s="43"/>
      <c r="E161" s="20"/>
      <c r="F161" s="47"/>
      <c r="G161" s="48"/>
      <c r="H161" s="52"/>
      <c r="I161" s="47"/>
    </row>
    <row r="162" spans="1:9" ht="21" thickBot="1">
      <c r="A162" s="33" t="s">
        <v>79</v>
      </c>
      <c r="B162" s="34" t="s">
        <v>80</v>
      </c>
      <c r="C162" s="35"/>
      <c r="D162" s="36"/>
      <c r="E162" s="37"/>
      <c r="F162" s="37"/>
      <c r="G162" s="33">
        <f>SUM(F164:F175)</f>
        <v>0</v>
      </c>
      <c r="H162" s="38"/>
      <c r="I162" s="39" t="e">
        <f>SUM(H164:H175)</f>
        <v>#DIV/0!</v>
      </c>
    </row>
    <row r="163" spans="1:9" ht="20.25">
      <c r="A163" s="40"/>
      <c r="B163" s="41"/>
      <c r="C163" s="42"/>
      <c r="D163" s="43"/>
      <c r="E163" s="42"/>
      <c r="F163" s="42"/>
      <c r="G163" s="40"/>
      <c r="H163" s="40"/>
      <c r="I163" s="44"/>
    </row>
    <row r="164" spans="1:9" ht="21">
      <c r="A164" s="75">
        <v>12.1</v>
      </c>
      <c r="B164" s="60" t="s">
        <v>254</v>
      </c>
      <c r="C164" s="42"/>
      <c r="D164" s="59"/>
      <c r="E164" s="20"/>
      <c r="F164" s="50"/>
      <c r="G164" s="48"/>
      <c r="H164" s="51"/>
      <c r="I164" s="47"/>
    </row>
    <row r="165" spans="1:9" ht="40.5">
      <c r="A165" s="72" t="s">
        <v>255</v>
      </c>
      <c r="B165" s="58" t="s">
        <v>256</v>
      </c>
      <c r="C165" s="42"/>
      <c r="D165" s="59" t="s">
        <v>17</v>
      </c>
      <c r="E165" s="20"/>
      <c r="F165" s="50">
        <f t="shared" ref="F165:F175" si="24">+C165*E165</f>
        <v>0</v>
      </c>
      <c r="G165" s="48"/>
      <c r="H165" s="51" t="e">
        <f t="shared" ref="H165:H175" si="25">+F165/$G$977</f>
        <v>#DIV/0!</v>
      </c>
      <c r="I165" s="47"/>
    </row>
    <row r="166" spans="1:9" ht="40.5">
      <c r="A166" s="72" t="s">
        <v>257</v>
      </c>
      <c r="B166" s="58" t="s">
        <v>258</v>
      </c>
      <c r="C166" s="42"/>
      <c r="D166" s="59" t="s">
        <v>17</v>
      </c>
      <c r="E166" s="20"/>
      <c r="F166" s="50">
        <f t="shared" si="24"/>
        <v>0</v>
      </c>
      <c r="G166" s="48"/>
      <c r="H166" s="51" t="e">
        <f t="shared" si="25"/>
        <v>#DIV/0!</v>
      </c>
      <c r="I166" s="47"/>
    </row>
    <row r="167" spans="1:9" ht="40.5">
      <c r="A167" s="72" t="s">
        <v>259</v>
      </c>
      <c r="B167" s="58" t="s">
        <v>260</v>
      </c>
      <c r="C167" s="42"/>
      <c r="D167" s="59" t="s">
        <v>17</v>
      </c>
      <c r="E167" s="20"/>
      <c r="F167" s="50">
        <f t="shared" si="24"/>
        <v>0</v>
      </c>
      <c r="G167" s="48"/>
      <c r="H167" s="51" t="e">
        <f t="shared" si="25"/>
        <v>#DIV/0!</v>
      </c>
      <c r="I167" s="47"/>
    </row>
    <row r="168" spans="1:9" ht="40.5">
      <c r="A168" s="72" t="s">
        <v>261</v>
      </c>
      <c r="B168" s="58" t="s">
        <v>262</v>
      </c>
      <c r="C168" s="42"/>
      <c r="D168" s="59" t="s">
        <v>17</v>
      </c>
      <c r="E168" s="20"/>
      <c r="F168" s="50">
        <f t="shared" si="24"/>
        <v>0</v>
      </c>
      <c r="G168" s="48"/>
      <c r="H168" s="51" t="e">
        <f t="shared" si="25"/>
        <v>#DIV/0!</v>
      </c>
      <c r="I168" s="47"/>
    </row>
    <row r="169" spans="1:9" ht="40.5">
      <c r="A169" s="72" t="s">
        <v>263</v>
      </c>
      <c r="B169" s="58" t="s">
        <v>264</v>
      </c>
      <c r="C169" s="42"/>
      <c r="D169" s="59" t="s">
        <v>16</v>
      </c>
      <c r="E169" s="20"/>
      <c r="F169" s="50">
        <f t="shared" si="24"/>
        <v>0</v>
      </c>
      <c r="G169" s="48"/>
      <c r="H169" s="51" t="e">
        <f t="shared" si="25"/>
        <v>#DIV/0!</v>
      </c>
      <c r="I169" s="47"/>
    </row>
    <row r="170" spans="1:9" ht="40.5">
      <c r="A170" s="72" t="s">
        <v>265</v>
      </c>
      <c r="B170" s="58" t="s">
        <v>266</v>
      </c>
      <c r="C170" s="42"/>
      <c r="D170" s="59" t="s">
        <v>17</v>
      </c>
      <c r="E170" s="20"/>
      <c r="F170" s="50">
        <f t="shared" si="24"/>
        <v>0</v>
      </c>
      <c r="G170" s="48"/>
      <c r="H170" s="51" t="e">
        <f t="shared" si="25"/>
        <v>#DIV/0!</v>
      </c>
      <c r="I170" s="47"/>
    </row>
    <row r="171" spans="1:9" ht="40.5">
      <c r="A171" s="72" t="s">
        <v>267</v>
      </c>
      <c r="B171" s="58" t="s">
        <v>268</v>
      </c>
      <c r="C171" s="42"/>
      <c r="D171" s="59" t="s">
        <v>17</v>
      </c>
      <c r="E171" s="45"/>
      <c r="F171" s="50">
        <f t="shared" si="24"/>
        <v>0</v>
      </c>
      <c r="G171" s="48"/>
      <c r="H171" s="51" t="e">
        <f t="shared" si="25"/>
        <v>#DIV/0!</v>
      </c>
      <c r="I171" s="57"/>
    </row>
    <row r="172" spans="1:9" ht="40.5">
      <c r="A172" s="72" t="s">
        <v>269</v>
      </c>
      <c r="B172" s="58" t="s">
        <v>270</v>
      </c>
      <c r="C172" s="42"/>
      <c r="D172" s="59" t="s">
        <v>17</v>
      </c>
      <c r="E172" s="20"/>
      <c r="F172" s="50">
        <f t="shared" si="24"/>
        <v>0</v>
      </c>
      <c r="G172" s="48"/>
      <c r="H172" s="51" t="e">
        <f t="shared" si="25"/>
        <v>#DIV/0!</v>
      </c>
      <c r="I172" s="47"/>
    </row>
    <row r="173" spans="1:9" ht="40.5">
      <c r="A173" s="73" t="s">
        <v>271</v>
      </c>
      <c r="B173" s="58" t="s">
        <v>272</v>
      </c>
      <c r="C173" s="42"/>
      <c r="D173" s="59" t="s">
        <v>17</v>
      </c>
      <c r="E173" s="20"/>
      <c r="F173" s="50">
        <f t="shared" si="24"/>
        <v>0</v>
      </c>
      <c r="G173" s="48"/>
      <c r="H173" s="51" t="e">
        <f t="shared" si="25"/>
        <v>#DIV/0!</v>
      </c>
      <c r="I173" s="47"/>
    </row>
    <row r="174" spans="1:9" ht="21">
      <c r="A174" s="73" t="s">
        <v>273</v>
      </c>
      <c r="B174" s="58" t="s">
        <v>274</v>
      </c>
      <c r="C174" s="42"/>
      <c r="D174" s="59" t="s">
        <v>17</v>
      </c>
      <c r="E174" s="20"/>
      <c r="F174" s="50">
        <f t="shared" si="24"/>
        <v>0</v>
      </c>
      <c r="G174" s="48"/>
      <c r="H174" s="51" t="e">
        <f t="shared" si="25"/>
        <v>#DIV/0!</v>
      </c>
      <c r="I174" s="47"/>
    </row>
    <row r="175" spans="1:9" ht="21">
      <c r="A175" s="73" t="s">
        <v>275</v>
      </c>
      <c r="B175" s="58" t="s">
        <v>276</v>
      </c>
      <c r="C175" s="42"/>
      <c r="D175" s="59" t="s">
        <v>17</v>
      </c>
      <c r="E175" s="20"/>
      <c r="F175" s="50">
        <f t="shared" si="24"/>
        <v>0</v>
      </c>
      <c r="G175" s="48"/>
      <c r="H175" s="51" t="e">
        <f t="shared" si="25"/>
        <v>#DIV/0!</v>
      </c>
      <c r="I175" s="47"/>
    </row>
    <row r="176" spans="1:9" ht="21.75" thickBot="1">
      <c r="A176" s="73"/>
      <c r="B176" s="58"/>
      <c r="C176" s="42"/>
      <c r="D176" s="59"/>
      <c r="E176" s="20"/>
      <c r="F176" s="47"/>
      <c r="G176" s="48"/>
      <c r="H176" s="52"/>
      <c r="I176" s="47"/>
    </row>
    <row r="177" spans="1:9" ht="21" thickBot="1">
      <c r="A177" s="33" t="s">
        <v>81</v>
      </c>
      <c r="B177" s="34" t="s">
        <v>277</v>
      </c>
      <c r="C177" s="35"/>
      <c r="D177" s="36"/>
      <c r="E177" s="37"/>
      <c r="F177" s="37"/>
      <c r="G177" s="33">
        <f>SUM(F179:F181)</f>
        <v>0</v>
      </c>
      <c r="H177" s="38"/>
      <c r="I177" s="39" t="e">
        <f>SUM(H179:H181)</f>
        <v>#DIV/0!</v>
      </c>
    </row>
    <row r="178" spans="1:9" ht="20.25">
      <c r="A178" s="40"/>
      <c r="B178" s="41"/>
      <c r="C178" s="42"/>
      <c r="D178" s="43"/>
      <c r="E178" s="42"/>
      <c r="F178" s="42"/>
      <c r="G178" s="40"/>
      <c r="H178" s="40"/>
      <c r="I178" s="44"/>
    </row>
    <row r="179" spans="1:9" ht="21">
      <c r="A179" s="76">
        <v>13.7</v>
      </c>
      <c r="B179" s="60" t="s">
        <v>278</v>
      </c>
      <c r="C179" s="42"/>
      <c r="D179" s="59"/>
      <c r="E179" s="20"/>
      <c r="F179" s="50">
        <f t="shared" ref="F179" si="26">+C179*E179</f>
        <v>0</v>
      </c>
      <c r="G179" s="48"/>
      <c r="H179" s="51" t="e">
        <f>+F179/$G$977</f>
        <v>#DIV/0!</v>
      </c>
      <c r="I179" s="47"/>
    </row>
    <row r="180" spans="1:9" ht="21">
      <c r="A180" s="74" t="s">
        <v>279</v>
      </c>
      <c r="B180" s="58" t="s">
        <v>280</v>
      </c>
      <c r="C180" s="42"/>
      <c r="D180" s="59" t="s">
        <v>16</v>
      </c>
      <c r="E180" s="20"/>
      <c r="F180" s="50">
        <f t="shared" ref="F180:F181" si="27">+C180*E180</f>
        <v>0</v>
      </c>
      <c r="G180" s="48"/>
      <c r="H180" s="51" t="e">
        <f>+F180/$G$977</f>
        <v>#DIV/0!</v>
      </c>
      <c r="I180" s="47"/>
    </row>
    <row r="181" spans="1:9" ht="21">
      <c r="A181" s="74" t="s">
        <v>281</v>
      </c>
      <c r="B181" s="58" t="s">
        <v>282</v>
      </c>
      <c r="C181" s="42"/>
      <c r="D181" s="59" t="s">
        <v>16</v>
      </c>
      <c r="E181" s="20"/>
      <c r="F181" s="50">
        <f t="shared" si="27"/>
        <v>0</v>
      </c>
      <c r="G181" s="48"/>
      <c r="H181" s="51" t="e">
        <f>+F181/$G$977</f>
        <v>#DIV/0!</v>
      </c>
      <c r="I181" s="47"/>
    </row>
    <row r="182" spans="1:9" ht="21.75" thickBot="1">
      <c r="A182" s="72"/>
      <c r="B182" s="58"/>
      <c r="C182" s="42"/>
      <c r="D182" s="59"/>
      <c r="E182" s="20"/>
      <c r="F182" s="47"/>
      <c r="G182" s="48"/>
      <c r="H182" s="52"/>
      <c r="I182" s="47"/>
    </row>
    <row r="183" spans="1:9" ht="21" thickBot="1">
      <c r="A183" s="33" t="s">
        <v>82</v>
      </c>
      <c r="B183" s="34" t="s">
        <v>83</v>
      </c>
      <c r="C183" s="35"/>
      <c r="D183" s="36"/>
      <c r="E183" s="37"/>
      <c r="F183" s="37"/>
      <c r="G183" s="33">
        <f>SUM(F185:F185)</f>
        <v>0</v>
      </c>
      <c r="H183" s="38"/>
      <c r="I183" s="39" t="e">
        <f>SUM(H185:H185)</f>
        <v>#DIV/0!</v>
      </c>
    </row>
    <row r="184" spans="1:9" ht="21">
      <c r="A184" s="75"/>
      <c r="B184" s="60"/>
      <c r="C184" s="42"/>
      <c r="D184" s="61"/>
      <c r="E184" s="20"/>
      <c r="F184" s="47"/>
      <c r="G184" s="48"/>
      <c r="H184" s="52"/>
      <c r="I184" s="47"/>
    </row>
    <row r="185" spans="1:9" ht="21">
      <c r="A185" s="72">
        <v>14.13</v>
      </c>
      <c r="B185" s="58" t="s">
        <v>283</v>
      </c>
      <c r="C185" s="42"/>
      <c r="D185" s="59" t="s">
        <v>17</v>
      </c>
      <c r="E185" s="20"/>
      <c r="F185" s="50">
        <f t="shared" ref="F185" si="28">+C185*E185</f>
        <v>0</v>
      </c>
      <c r="G185" s="48"/>
      <c r="H185" s="51" t="e">
        <f>+F185/$G$977</f>
        <v>#DIV/0!</v>
      </c>
      <c r="I185" s="47"/>
    </row>
    <row r="186" spans="1:9" ht="21.75" thickBot="1">
      <c r="A186" s="72"/>
      <c r="B186" s="58"/>
      <c r="C186" s="42"/>
      <c r="D186" s="59"/>
      <c r="E186" s="20"/>
      <c r="F186" s="47"/>
      <c r="G186" s="48"/>
      <c r="H186" s="52"/>
      <c r="I186" s="47"/>
    </row>
    <row r="187" spans="1:9" ht="21" thickBot="1">
      <c r="A187" s="33" t="s">
        <v>84</v>
      </c>
      <c r="B187" s="34" t="s">
        <v>85</v>
      </c>
      <c r="C187" s="35"/>
      <c r="D187" s="36"/>
      <c r="E187" s="37"/>
      <c r="F187" s="37"/>
      <c r="G187" s="33">
        <f>SUM(F189:F191)</f>
        <v>0</v>
      </c>
      <c r="H187" s="38"/>
      <c r="I187" s="39" t="e">
        <f>SUM(H189:H191)</f>
        <v>#DIV/0!</v>
      </c>
    </row>
    <row r="188" spans="1:9" ht="21">
      <c r="A188" s="72"/>
      <c r="B188" s="58"/>
      <c r="C188" s="45"/>
      <c r="D188" s="61"/>
      <c r="E188" s="20"/>
      <c r="F188" s="47"/>
      <c r="G188" s="48"/>
      <c r="H188" s="52"/>
      <c r="I188" s="47"/>
    </row>
    <row r="189" spans="1:9" ht="21">
      <c r="A189" s="76">
        <v>15.5</v>
      </c>
      <c r="B189" s="60" t="s">
        <v>284</v>
      </c>
      <c r="C189" s="42"/>
      <c r="D189" s="59"/>
      <c r="E189" s="20"/>
      <c r="F189" s="50">
        <f t="shared" ref="F189" si="29">+C189*E189</f>
        <v>0</v>
      </c>
      <c r="G189" s="48"/>
      <c r="H189" s="51" t="e">
        <f>+F189/$G$977</f>
        <v>#DIV/0!</v>
      </c>
      <c r="I189" s="47"/>
    </row>
    <row r="190" spans="1:9" ht="21">
      <c r="A190" s="74" t="s">
        <v>285</v>
      </c>
      <c r="B190" s="58" t="s">
        <v>286</v>
      </c>
      <c r="C190" s="42"/>
      <c r="D190" s="59" t="s">
        <v>17</v>
      </c>
      <c r="E190" s="20"/>
      <c r="F190" s="50">
        <f t="shared" ref="F190:F191" si="30">+C190*E190</f>
        <v>0</v>
      </c>
      <c r="G190" s="48"/>
      <c r="H190" s="51" t="e">
        <f>+F190/$G$977</f>
        <v>#DIV/0!</v>
      </c>
      <c r="I190" s="47"/>
    </row>
    <row r="191" spans="1:9" ht="21">
      <c r="A191" s="74" t="s">
        <v>287</v>
      </c>
      <c r="B191" s="58" t="s">
        <v>288</v>
      </c>
      <c r="C191" s="42"/>
      <c r="D191" s="59" t="s">
        <v>17</v>
      </c>
      <c r="E191" s="20"/>
      <c r="F191" s="50">
        <f t="shared" si="30"/>
        <v>0</v>
      </c>
      <c r="G191" s="48"/>
      <c r="H191" s="51" t="e">
        <f>+F191/$G$977</f>
        <v>#DIV/0!</v>
      </c>
      <c r="I191" s="47"/>
    </row>
    <row r="192" spans="1:9" ht="21.75" thickBot="1">
      <c r="A192" s="74"/>
      <c r="B192" s="58"/>
      <c r="C192" s="42"/>
      <c r="D192" s="59"/>
      <c r="E192" s="20"/>
      <c r="F192" s="47"/>
      <c r="G192" s="48"/>
      <c r="H192" s="52"/>
      <c r="I192" s="47"/>
    </row>
    <row r="193" spans="1:9" ht="21" thickBot="1">
      <c r="A193" s="33" t="s">
        <v>86</v>
      </c>
      <c r="B193" s="34" t="s">
        <v>87</v>
      </c>
      <c r="C193" s="35"/>
      <c r="D193" s="36"/>
      <c r="E193" s="37"/>
      <c r="F193" s="37"/>
      <c r="G193" s="33">
        <f>SUM(F195:F196)</f>
        <v>0</v>
      </c>
      <c r="H193" s="38"/>
      <c r="I193" s="39" t="e">
        <f>SUM(H195:H196)</f>
        <v>#DIV/0!</v>
      </c>
    </row>
    <row r="194" spans="1:9" ht="21">
      <c r="A194" s="75"/>
      <c r="B194" s="60"/>
      <c r="C194" s="42"/>
      <c r="D194" s="61"/>
      <c r="E194" s="20"/>
      <c r="F194" s="47"/>
      <c r="G194" s="48"/>
      <c r="H194" s="52"/>
      <c r="I194" s="47"/>
    </row>
    <row r="195" spans="1:9" ht="21">
      <c r="A195" s="76">
        <v>16.100000000000001</v>
      </c>
      <c r="B195" s="60" t="s">
        <v>289</v>
      </c>
      <c r="C195" s="42"/>
      <c r="D195" s="59"/>
      <c r="E195" s="20"/>
      <c r="F195" s="50">
        <f t="shared" ref="F195:F196" si="31">+C195*E195</f>
        <v>0</v>
      </c>
      <c r="G195" s="48"/>
      <c r="H195" s="51" t="e">
        <f>+F195/$G$977</f>
        <v>#DIV/0!</v>
      </c>
      <c r="I195" s="47"/>
    </row>
    <row r="196" spans="1:9" ht="40.5">
      <c r="A196" s="74" t="s">
        <v>290</v>
      </c>
      <c r="B196" s="58" t="s">
        <v>291</v>
      </c>
      <c r="C196" s="42"/>
      <c r="D196" s="59" t="s">
        <v>17</v>
      </c>
      <c r="E196" s="20"/>
      <c r="F196" s="50">
        <f t="shared" si="31"/>
        <v>0</v>
      </c>
      <c r="G196" s="48"/>
      <c r="H196" s="51" t="e">
        <f>+F196/$G$977</f>
        <v>#DIV/0!</v>
      </c>
      <c r="I196" s="47"/>
    </row>
    <row r="197" spans="1:9" ht="21.75" thickBot="1">
      <c r="A197" s="74"/>
      <c r="B197" s="58"/>
      <c r="C197" s="42"/>
      <c r="D197" s="59"/>
      <c r="E197" s="20"/>
      <c r="F197" s="47"/>
      <c r="G197" s="48"/>
      <c r="H197" s="52"/>
      <c r="I197" s="47"/>
    </row>
    <row r="198" spans="1:9" ht="21" thickBot="1">
      <c r="A198" s="33" t="s">
        <v>88</v>
      </c>
      <c r="B198" s="34" t="s">
        <v>89</v>
      </c>
      <c r="C198" s="35"/>
      <c r="D198" s="36"/>
      <c r="E198" s="37"/>
      <c r="F198" s="37"/>
      <c r="G198" s="33">
        <f>SUM(F202:F215)</f>
        <v>0</v>
      </c>
      <c r="H198" s="38"/>
      <c r="I198" s="39" t="e">
        <f>SUM(H202:H215)</f>
        <v>#DIV/0!</v>
      </c>
    </row>
    <row r="199" spans="1:9" ht="21">
      <c r="A199" s="75"/>
      <c r="B199" s="60"/>
      <c r="C199" s="42"/>
      <c r="D199" s="61"/>
      <c r="E199" s="20"/>
      <c r="F199" s="47"/>
      <c r="G199" s="48"/>
      <c r="H199" s="52"/>
      <c r="I199" s="47"/>
    </row>
    <row r="200" spans="1:9" ht="21">
      <c r="A200" s="75" t="s">
        <v>90</v>
      </c>
      <c r="B200" s="60" t="s">
        <v>292</v>
      </c>
      <c r="C200" s="45"/>
      <c r="D200" s="61"/>
      <c r="E200" s="20"/>
      <c r="F200" s="47"/>
      <c r="G200" s="48"/>
      <c r="H200" s="52"/>
      <c r="I200" s="47"/>
    </row>
    <row r="201" spans="1:9" ht="21">
      <c r="A201" s="75"/>
      <c r="B201" s="60" t="s">
        <v>91</v>
      </c>
      <c r="C201" s="45"/>
      <c r="D201" s="61"/>
      <c r="E201" s="20"/>
      <c r="F201" s="47"/>
      <c r="G201" s="48"/>
      <c r="H201" s="52"/>
      <c r="I201" s="47"/>
    </row>
    <row r="202" spans="1:9" ht="21">
      <c r="A202" s="72" t="s">
        <v>293</v>
      </c>
      <c r="B202" s="58" t="s">
        <v>294</v>
      </c>
      <c r="C202" s="45"/>
      <c r="D202" s="59" t="s">
        <v>42</v>
      </c>
      <c r="E202" s="20"/>
      <c r="F202" s="50">
        <f t="shared" ref="F202:F215" si="32">+C202*E202</f>
        <v>0</v>
      </c>
      <c r="G202" s="48"/>
      <c r="H202" s="51" t="e">
        <f>+F202/$G$977</f>
        <v>#DIV/0!</v>
      </c>
      <c r="I202" s="47"/>
    </row>
    <row r="203" spans="1:9" ht="21">
      <c r="A203" s="72" t="s">
        <v>295</v>
      </c>
      <c r="B203" s="58" t="s">
        <v>296</v>
      </c>
      <c r="C203" s="45"/>
      <c r="D203" s="59" t="s">
        <v>42</v>
      </c>
      <c r="E203" s="20"/>
      <c r="F203" s="50">
        <f t="shared" si="32"/>
        <v>0</v>
      </c>
      <c r="G203" s="48"/>
      <c r="H203" s="51" t="e">
        <f>+F203/$G$977</f>
        <v>#DIV/0!</v>
      </c>
      <c r="I203" s="47"/>
    </row>
    <row r="204" spans="1:9" ht="21">
      <c r="A204" s="72" t="s">
        <v>297</v>
      </c>
      <c r="B204" s="58" t="s">
        <v>298</v>
      </c>
      <c r="C204" s="45"/>
      <c r="D204" s="59" t="s">
        <v>42</v>
      </c>
      <c r="E204" s="20"/>
      <c r="F204" s="50">
        <f t="shared" si="32"/>
        <v>0</v>
      </c>
      <c r="G204" s="48"/>
      <c r="H204" s="51" t="e">
        <f>+F204/$G$977</f>
        <v>#DIV/0!</v>
      </c>
      <c r="I204" s="47"/>
    </row>
    <row r="205" spans="1:9" ht="40.5">
      <c r="A205" s="72" t="s">
        <v>299</v>
      </c>
      <c r="B205" s="58" t="s">
        <v>300</v>
      </c>
      <c r="C205" s="45"/>
      <c r="D205" s="59" t="s">
        <v>42</v>
      </c>
      <c r="E205" s="20"/>
      <c r="F205" s="50">
        <f t="shared" si="32"/>
        <v>0</v>
      </c>
      <c r="G205" s="48"/>
      <c r="H205" s="51" t="e">
        <f>+F205/$G$977</f>
        <v>#DIV/0!</v>
      </c>
      <c r="I205" s="47"/>
    </row>
    <row r="206" spans="1:9" ht="21">
      <c r="A206" s="72" t="s">
        <v>301</v>
      </c>
      <c r="B206" s="58" t="s">
        <v>302</v>
      </c>
      <c r="C206" s="45"/>
      <c r="D206" s="59" t="s">
        <v>42</v>
      </c>
      <c r="E206" s="20"/>
      <c r="F206" s="50">
        <f t="shared" si="32"/>
        <v>0</v>
      </c>
      <c r="G206" s="48"/>
      <c r="H206" s="51" t="e">
        <f>+F206/$G$977</f>
        <v>#DIV/0!</v>
      </c>
      <c r="I206" s="47"/>
    </row>
    <row r="207" spans="1:9" ht="21">
      <c r="A207" s="72"/>
      <c r="B207" s="60" t="s">
        <v>93</v>
      </c>
      <c r="C207" s="45"/>
      <c r="D207" s="59"/>
      <c r="E207" s="20"/>
      <c r="F207" s="47"/>
      <c r="G207" s="48"/>
      <c r="H207" s="52"/>
      <c r="I207" s="47"/>
    </row>
    <row r="208" spans="1:9" ht="21">
      <c r="A208" s="72" t="s">
        <v>303</v>
      </c>
      <c r="B208" s="58" t="s">
        <v>304</v>
      </c>
      <c r="C208" s="45"/>
      <c r="D208" s="59" t="s">
        <v>42</v>
      </c>
      <c r="E208" s="20"/>
      <c r="F208" s="50">
        <f t="shared" si="32"/>
        <v>0</v>
      </c>
      <c r="G208" s="48"/>
      <c r="H208" s="51" t="e">
        <f>+F208/$G$977</f>
        <v>#DIV/0!</v>
      </c>
      <c r="I208" s="47"/>
    </row>
    <row r="209" spans="1:9" ht="21">
      <c r="A209" s="72" t="s">
        <v>305</v>
      </c>
      <c r="B209" s="58" t="s">
        <v>306</v>
      </c>
      <c r="C209" s="45"/>
      <c r="D209" s="59" t="s">
        <v>42</v>
      </c>
      <c r="E209" s="20"/>
      <c r="F209" s="50">
        <f t="shared" si="32"/>
        <v>0</v>
      </c>
      <c r="G209" s="48"/>
      <c r="H209" s="51" t="e">
        <f>+F209/$G$977</f>
        <v>#DIV/0!</v>
      </c>
      <c r="I209" s="47"/>
    </row>
    <row r="210" spans="1:9" ht="21">
      <c r="A210" s="75" t="s">
        <v>92</v>
      </c>
      <c r="B210" s="60" t="s">
        <v>307</v>
      </c>
      <c r="C210" s="45"/>
      <c r="D210" s="59"/>
      <c r="E210" s="20"/>
      <c r="F210" s="47"/>
      <c r="G210" s="48"/>
      <c r="H210" s="52"/>
      <c r="I210" s="47"/>
    </row>
    <row r="211" spans="1:9" ht="21">
      <c r="A211" s="72" t="s">
        <v>308</v>
      </c>
      <c r="B211" s="58" t="s">
        <v>309</v>
      </c>
      <c r="C211" s="45"/>
      <c r="D211" s="59" t="s">
        <v>193</v>
      </c>
      <c r="E211" s="20"/>
      <c r="F211" s="50">
        <f t="shared" si="32"/>
        <v>0</v>
      </c>
      <c r="G211" s="48"/>
      <c r="H211" s="51" t="e">
        <f>+F211/$G$977</f>
        <v>#DIV/0!</v>
      </c>
      <c r="I211" s="47"/>
    </row>
    <row r="212" spans="1:9" ht="40.5">
      <c r="A212" s="72" t="s">
        <v>310</v>
      </c>
      <c r="B212" s="58" t="s">
        <v>311</v>
      </c>
      <c r="C212" s="45"/>
      <c r="D212" s="59" t="s">
        <v>42</v>
      </c>
      <c r="E212" s="20"/>
      <c r="F212" s="50">
        <f t="shared" si="32"/>
        <v>0</v>
      </c>
      <c r="G212" s="48"/>
      <c r="H212" s="51" t="e">
        <f>+F212/$G$977</f>
        <v>#DIV/0!</v>
      </c>
      <c r="I212" s="47"/>
    </row>
    <row r="213" spans="1:9" ht="21">
      <c r="A213" s="75" t="s">
        <v>94</v>
      </c>
      <c r="B213" s="60" t="s">
        <v>95</v>
      </c>
      <c r="C213" s="45"/>
      <c r="D213" s="59"/>
      <c r="E213" s="20"/>
      <c r="F213" s="47"/>
      <c r="G213" s="48"/>
      <c r="H213" s="52"/>
      <c r="I213" s="47"/>
    </row>
    <row r="214" spans="1:9" ht="21">
      <c r="A214" s="72" t="s">
        <v>312</v>
      </c>
      <c r="B214" s="58" t="s">
        <v>313</v>
      </c>
      <c r="C214" s="45"/>
      <c r="D214" s="59" t="s">
        <v>16</v>
      </c>
      <c r="E214" s="20"/>
      <c r="F214" s="50">
        <f t="shared" si="32"/>
        <v>0</v>
      </c>
      <c r="G214" s="48"/>
      <c r="H214" s="51" t="e">
        <f>+F214/$G$977</f>
        <v>#DIV/0!</v>
      </c>
      <c r="I214" s="47"/>
    </row>
    <row r="215" spans="1:9" ht="21">
      <c r="A215" s="72" t="s">
        <v>314</v>
      </c>
      <c r="B215" s="58" t="s">
        <v>315</v>
      </c>
      <c r="C215" s="45"/>
      <c r="D215" s="59" t="s">
        <v>16</v>
      </c>
      <c r="E215" s="20"/>
      <c r="F215" s="50">
        <f t="shared" si="32"/>
        <v>0</v>
      </c>
      <c r="G215" s="48"/>
      <c r="H215" s="51" t="e">
        <f>+F215/$G$977</f>
        <v>#DIV/0!</v>
      </c>
      <c r="I215" s="47"/>
    </row>
    <row r="216" spans="1:9" ht="21.75" thickBot="1">
      <c r="A216" s="74"/>
      <c r="B216" s="58"/>
      <c r="C216" s="42"/>
      <c r="D216" s="59"/>
      <c r="E216" s="20"/>
      <c r="F216" s="47"/>
      <c r="G216" s="48"/>
      <c r="H216" s="52"/>
      <c r="I216" s="47"/>
    </row>
    <row r="217" spans="1:9" ht="21" thickBot="1">
      <c r="A217" s="33" t="s">
        <v>96</v>
      </c>
      <c r="B217" s="34" t="s">
        <v>97</v>
      </c>
      <c r="C217" s="35"/>
      <c r="D217" s="36"/>
      <c r="E217" s="37"/>
      <c r="F217" s="37"/>
      <c r="G217" s="33">
        <f>SUM(F220:F242)</f>
        <v>0</v>
      </c>
      <c r="H217" s="38"/>
      <c r="I217" s="39" t="e">
        <f>SUM(H220:H242)</f>
        <v>#DIV/0!</v>
      </c>
    </row>
    <row r="218" spans="1:9" ht="20.25">
      <c r="A218" s="40"/>
      <c r="B218" s="41"/>
      <c r="C218" s="42"/>
      <c r="D218" s="43"/>
      <c r="E218" s="42"/>
      <c r="F218" s="42"/>
      <c r="G218" s="40"/>
      <c r="H218" s="40"/>
      <c r="I218" s="44"/>
    </row>
    <row r="219" spans="1:9" ht="21">
      <c r="A219" s="75" t="s">
        <v>98</v>
      </c>
      <c r="B219" s="60" t="s">
        <v>316</v>
      </c>
      <c r="C219" s="45"/>
      <c r="D219" s="62"/>
      <c r="E219" s="20"/>
      <c r="F219" s="47"/>
      <c r="G219" s="48"/>
      <c r="H219" s="52"/>
      <c r="I219" s="47"/>
    </row>
    <row r="220" spans="1:9" ht="21">
      <c r="A220" s="72" t="s">
        <v>317</v>
      </c>
      <c r="B220" s="58" t="s">
        <v>318</v>
      </c>
      <c r="C220" s="45"/>
      <c r="D220" s="59" t="s">
        <v>16</v>
      </c>
      <c r="E220" s="20"/>
      <c r="F220" s="50">
        <f t="shared" ref="F220:F242" si="33">+C220*E220</f>
        <v>0</v>
      </c>
      <c r="G220" s="48"/>
      <c r="H220" s="51" t="e">
        <f>+F220/$G$977</f>
        <v>#DIV/0!</v>
      </c>
      <c r="I220" s="47"/>
    </row>
    <row r="221" spans="1:9" ht="21">
      <c r="A221" s="72" t="s">
        <v>319</v>
      </c>
      <c r="B221" s="58" t="s">
        <v>320</v>
      </c>
      <c r="C221" s="45"/>
      <c r="D221" s="59" t="s">
        <v>16</v>
      </c>
      <c r="E221" s="20"/>
      <c r="F221" s="50">
        <f t="shared" si="33"/>
        <v>0</v>
      </c>
      <c r="G221" s="48"/>
      <c r="H221" s="51" t="e">
        <f>+F221/$G$977</f>
        <v>#DIV/0!</v>
      </c>
      <c r="I221" s="47"/>
    </row>
    <row r="222" spans="1:9" ht="21">
      <c r="A222" s="72" t="s">
        <v>321</v>
      </c>
      <c r="B222" s="58" t="s">
        <v>322</v>
      </c>
      <c r="C222" s="45"/>
      <c r="D222" s="59" t="s">
        <v>16</v>
      </c>
      <c r="E222" s="20"/>
      <c r="F222" s="50">
        <f t="shared" si="33"/>
        <v>0</v>
      </c>
      <c r="G222" s="48"/>
      <c r="H222" s="51" t="e">
        <f>+F222/$G$977</f>
        <v>#DIV/0!</v>
      </c>
      <c r="I222" s="47"/>
    </row>
    <row r="223" spans="1:9" ht="21">
      <c r="A223" s="75" t="s">
        <v>99</v>
      </c>
      <c r="B223" s="60" t="s">
        <v>323</v>
      </c>
      <c r="C223" s="45"/>
      <c r="D223" s="59"/>
      <c r="E223" s="20"/>
      <c r="F223" s="47"/>
      <c r="G223" s="48"/>
      <c r="H223" s="52"/>
      <c r="I223" s="47"/>
    </row>
    <row r="224" spans="1:9" ht="21">
      <c r="A224" s="72" t="s">
        <v>324</v>
      </c>
      <c r="B224" s="58" t="s">
        <v>325</v>
      </c>
      <c r="C224" s="45"/>
      <c r="D224" s="59" t="s">
        <v>16</v>
      </c>
      <c r="E224" s="20"/>
      <c r="F224" s="50">
        <f t="shared" si="33"/>
        <v>0</v>
      </c>
      <c r="G224" s="48"/>
      <c r="H224" s="51" t="e">
        <f>+F224/$G$977</f>
        <v>#DIV/0!</v>
      </c>
      <c r="I224" s="47"/>
    </row>
    <row r="225" spans="1:9" ht="40.5">
      <c r="A225" s="72" t="s">
        <v>326</v>
      </c>
      <c r="B225" s="58" t="s">
        <v>327</v>
      </c>
      <c r="C225" s="45"/>
      <c r="D225" s="59" t="s">
        <v>16</v>
      </c>
      <c r="E225" s="20"/>
      <c r="F225" s="50">
        <f t="shared" si="33"/>
        <v>0</v>
      </c>
      <c r="G225" s="48"/>
      <c r="H225" s="51" t="e">
        <f>+F225/$G$977</f>
        <v>#DIV/0!</v>
      </c>
      <c r="I225" s="47"/>
    </row>
    <row r="226" spans="1:9" ht="40.5">
      <c r="A226" s="72" t="s">
        <v>328</v>
      </c>
      <c r="B226" s="58" t="s">
        <v>329</v>
      </c>
      <c r="C226" s="45"/>
      <c r="D226" s="59" t="s">
        <v>16</v>
      </c>
      <c r="E226" s="20"/>
      <c r="F226" s="50">
        <f t="shared" si="33"/>
        <v>0</v>
      </c>
      <c r="G226" s="48"/>
      <c r="H226" s="51" t="e">
        <f>+F226/$G$977</f>
        <v>#DIV/0!</v>
      </c>
      <c r="I226" s="47"/>
    </row>
    <row r="227" spans="1:9" ht="21">
      <c r="A227" s="72" t="s">
        <v>330</v>
      </c>
      <c r="B227" s="58" t="s">
        <v>331</v>
      </c>
      <c r="C227" s="45"/>
      <c r="D227" s="59" t="s">
        <v>16</v>
      </c>
      <c r="E227" s="20"/>
      <c r="F227" s="50">
        <f t="shared" si="33"/>
        <v>0</v>
      </c>
      <c r="G227" s="48"/>
      <c r="H227" s="51" t="e">
        <f>+F227/$G$977</f>
        <v>#DIV/0!</v>
      </c>
      <c r="I227" s="47"/>
    </row>
    <row r="228" spans="1:9" ht="21">
      <c r="A228" s="72" t="s">
        <v>332</v>
      </c>
      <c r="B228" s="58" t="s">
        <v>322</v>
      </c>
      <c r="C228" s="45"/>
      <c r="D228" s="59" t="s">
        <v>16</v>
      </c>
      <c r="E228" s="20"/>
      <c r="F228" s="50">
        <f t="shared" si="33"/>
        <v>0</v>
      </c>
      <c r="G228" s="48"/>
      <c r="H228" s="51" t="e">
        <f>+F228/$G$977</f>
        <v>#DIV/0!</v>
      </c>
      <c r="I228" s="47"/>
    </row>
    <row r="229" spans="1:9" ht="21">
      <c r="A229" s="75" t="s">
        <v>333</v>
      </c>
      <c r="B229" s="60" t="s">
        <v>100</v>
      </c>
      <c r="C229" s="45"/>
      <c r="D229" s="59"/>
      <c r="E229" s="20"/>
      <c r="F229" s="47"/>
      <c r="G229" s="48"/>
      <c r="H229" s="52"/>
      <c r="I229" s="47"/>
    </row>
    <row r="230" spans="1:9" ht="40.5">
      <c r="A230" s="72" t="s">
        <v>334</v>
      </c>
      <c r="B230" s="58" t="s">
        <v>335</v>
      </c>
      <c r="C230" s="45"/>
      <c r="D230" s="59" t="s">
        <v>17</v>
      </c>
      <c r="E230" s="20"/>
      <c r="F230" s="50">
        <f t="shared" si="33"/>
        <v>0</v>
      </c>
      <c r="G230" s="48"/>
      <c r="H230" s="51" t="e">
        <f t="shared" ref="H230:H239" si="34">+F230/$G$977</f>
        <v>#DIV/0!</v>
      </c>
      <c r="I230" s="47"/>
    </row>
    <row r="231" spans="1:9" ht="21">
      <c r="A231" s="72" t="s">
        <v>336</v>
      </c>
      <c r="B231" s="58" t="s">
        <v>337</v>
      </c>
      <c r="C231" s="45"/>
      <c r="D231" s="59" t="s">
        <v>17</v>
      </c>
      <c r="E231" s="20"/>
      <c r="F231" s="50">
        <f t="shared" si="33"/>
        <v>0</v>
      </c>
      <c r="G231" s="48"/>
      <c r="H231" s="51" t="e">
        <f t="shared" si="34"/>
        <v>#DIV/0!</v>
      </c>
      <c r="I231" s="47"/>
    </row>
    <row r="232" spans="1:9" ht="21">
      <c r="A232" s="72" t="s">
        <v>338</v>
      </c>
      <c r="B232" s="58" t="s">
        <v>339</v>
      </c>
      <c r="C232" s="45"/>
      <c r="D232" s="59" t="s">
        <v>17</v>
      </c>
      <c r="E232" s="20"/>
      <c r="F232" s="50">
        <f t="shared" si="33"/>
        <v>0</v>
      </c>
      <c r="G232" s="48"/>
      <c r="H232" s="51" t="e">
        <f t="shared" si="34"/>
        <v>#DIV/0!</v>
      </c>
      <c r="I232" s="47"/>
    </row>
    <row r="233" spans="1:9" ht="21">
      <c r="A233" s="72" t="s">
        <v>340</v>
      </c>
      <c r="B233" s="58" t="s">
        <v>341</v>
      </c>
      <c r="C233" s="45"/>
      <c r="D233" s="59" t="s">
        <v>17</v>
      </c>
      <c r="E233" s="20"/>
      <c r="F233" s="50">
        <f t="shared" si="33"/>
        <v>0</v>
      </c>
      <c r="G233" s="48"/>
      <c r="H233" s="51" t="e">
        <f t="shared" si="34"/>
        <v>#DIV/0!</v>
      </c>
      <c r="I233" s="47"/>
    </row>
    <row r="234" spans="1:9" ht="21">
      <c r="A234" s="72" t="s">
        <v>342</v>
      </c>
      <c r="B234" s="58" t="s">
        <v>343</v>
      </c>
      <c r="C234" s="45"/>
      <c r="D234" s="59" t="s">
        <v>17</v>
      </c>
      <c r="E234" s="20"/>
      <c r="F234" s="50">
        <f t="shared" si="33"/>
        <v>0</v>
      </c>
      <c r="G234" s="48"/>
      <c r="H234" s="51" t="e">
        <f t="shared" si="34"/>
        <v>#DIV/0!</v>
      </c>
      <c r="I234" s="47"/>
    </row>
    <row r="235" spans="1:9" ht="21">
      <c r="A235" s="72" t="s">
        <v>344</v>
      </c>
      <c r="B235" s="58" t="s">
        <v>345</v>
      </c>
      <c r="C235" s="45"/>
      <c r="D235" s="59" t="s">
        <v>17</v>
      </c>
      <c r="E235" s="20"/>
      <c r="F235" s="50">
        <f t="shared" si="33"/>
        <v>0</v>
      </c>
      <c r="G235" s="48"/>
      <c r="H235" s="51" t="e">
        <f t="shared" si="34"/>
        <v>#DIV/0!</v>
      </c>
      <c r="I235" s="47"/>
    </row>
    <row r="236" spans="1:9" ht="21">
      <c r="A236" s="72" t="s">
        <v>346</v>
      </c>
      <c r="B236" s="58" t="s">
        <v>347</v>
      </c>
      <c r="C236" s="45"/>
      <c r="D236" s="59" t="s">
        <v>17</v>
      </c>
      <c r="E236" s="20"/>
      <c r="F236" s="50">
        <f t="shared" si="33"/>
        <v>0</v>
      </c>
      <c r="G236" s="48"/>
      <c r="H236" s="51" t="e">
        <f t="shared" si="34"/>
        <v>#DIV/0!</v>
      </c>
      <c r="I236" s="47"/>
    </row>
    <row r="237" spans="1:9" ht="21">
      <c r="A237" s="72" t="s">
        <v>348</v>
      </c>
      <c r="B237" s="58" t="s">
        <v>349</v>
      </c>
      <c r="C237" s="45"/>
      <c r="D237" s="59" t="s">
        <v>16</v>
      </c>
      <c r="E237" s="20"/>
      <c r="F237" s="50">
        <f t="shared" si="33"/>
        <v>0</v>
      </c>
      <c r="G237" s="48"/>
      <c r="H237" s="51" t="e">
        <f t="shared" si="34"/>
        <v>#DIV/0!</v>
      </c>
      <c r="I237" s="47"/>
    </row>
    <row r="238" spans="1:9" ht="21">
      <c r="A238" s="72" t="s">
        <v>350</v>
      </c>
      <c r="B238" s="58" t="s">
        <v>351</v>
      </c>
      <c r="C238" s="45"/>
      <c r="D238" s="59" t="s">
        <v>17</v>
      </c>
      <c r="E238" s="20"/>
      <c r="F238" s="50">
        <f t="shared" si="33"/>
        <v>0</v>
      </c>
      <c r="G238" s="48"/>
      <c r="H238" s="51" t="e">
        <f t="shared" si="34"/>
        <v>#DIV/0!</v>
      </c>
      <c r="I238" s="47"/>
    </row>
    <row r="239" spans="1:9" ht="40.5">
      <c r="A239" s="72" t="s">
        <v>352</v>
      </c>
      <c r="B239" s="58" t="s">
        <v>353</v>
      </c>
      <c r="C239" s="45"/>
      <c r="D239" s="59" t="s">
        <v>16</v>
      </c>
      <c r="E239" s="20"/>
      <c r="F239" s="50">
        <f t="shared" si="33"/>
        <v>0</v>
      </c>
      <c r="G239" s="48"/>
      <c r="H239" s="51" t="e">
        <f t="shared" si="34"/>
        <v>#DIV/0!</v>
      </c>
      <c r="I239" s="47"/>
    </row>
    <row r="240" spans="1:9" ht="40.5">
      <c r="A240" s="75" t="s">
        <v>354</v>
      </c>
      <c r="B240" s="60" t="s">
        <v>355</v>
      </c>
      <c r="C240" s="45"/>
      <c r="D240" s="59"/>
      <c r="E240" s="20"/>
      <c r="F240" s="47"/>
      <c r="G240" s="48"/>
      <c r="H240" s="52"/>
      <c r="I240" s="47"/>
    </row>
    <row r="241" spans="1:9" ht="40.5">
      <c r="A241" s="72" t="s">
        <v>356</v>
      </c>
      <c r="B241" s="58" t="s">
        <v>357</v>
      </c>
      <c r="C241" s="45"/>
      <c r="D241" s="59" t="s">
        <v>17</v>
      </c>
      <c r="E241" s="20"/>
      <c r="F241" s="50">
        <f t="shared" si="33"/>
        <v>0</v>
      </c>
      <c r="G241" s="48"/>
      <c r="H241" s="51" t="e">
        <f>+F241/$G$977</f>
        <v>#DIV/0!</v>
      </c>
      <c r="I241" s="47"/>
    </row>
    <row r="242" spans="1:9" ht="40.5">
      <c r="A242" s="72" t="s">
        <v>358</v>
      </c>
      <c r="B242" s="58" t="s">
        <v>359</v>
      </c>
      <c r="C242" s="45"/>
      <c r="D242" s="59" t="s">
        <v>17</v>
      </c>
      <c r="E242" s="20"/>
      <c r="F242" s="50">
        <f t="shared" si="33"/>
        <v>0</v>
      </c>
      <c r="G242" s="48"/>
      <c r="H242" s="51" t="e">
        <f>+F242/$G$977</f>
        <v>#DIV/0!</v>
      </c>
      <c r="I242" s="47"/>
    </row>
    <row r="243" spans="1:9" ht="21.75" thickBot="1">
      <c r="A243" s="72"/>
      <c r="B243" s="58"/>
      <c r="C243" s="42"/>
      <c r="D243" s="59"/>
      <c r="E243" s="20"/>
      <c r="F243" s="47"/>
      <c r="G243" s="48"/>
      <c r="H243" s="52"/>
      <c r="I243" s="47"/>
    </row>
    <row r="244" spans="1:9" ht="21" thickBot="1">
      <c r="A244" s="33" t="s">
        <v>103</v>
      </c>
      <c r="B244" s="34" t="s">
        <v>104</v>
      </c>
      <c r="C244" s="35"/>
      <c r="D244" s="36"/>
      <c r="E244" s="37"/>
      <c r="F244" s="37"/>
      <c r="G244" s="33">
        <f>SUM(F246:F269)</f>
        <v>0</v>
      </c>
      <c r="H244" s="38"/>
      <c r="I244" s="39" t="e">
        <f>SUM(H246:H269)</f>
        <v>#DIV/0!</v>
      </c>
    </row>
    <row r="245" spans="1:9" ht="20.25">
      <c r="A245" s="40"/>
      <c r="B245" s="41"/>
      <c r="C245" s="42"/>
      <c r="D245" s="43"/>
      <c r="E245" s="42"/>
      <c r="F245" s="42"/>
      <c r="G245" s="40"/>
      <c r="H245" s="40"/>
      <c r="I245" s="44"/>
    </row>
    <row r="246" spans="1:9" ht="21">
      <c r="A246" s="72">
        <v>21.14</v>
      </c>
      <c r="B246" s="58" t="s">
        <v>360</v>
      </c>
      <c r="C246" s="45"/>
      <c r="D246" s="59" t="s">
        <v>16</v>
      </c>
      <c r="E246" s="20"/>
      <c r="F246" s="50">
        <f t="shared" ref="F246" si="35">+C246*E246</f>
        <v>0</v>
      </c>
      <c r="G246" s="48"/>
      <c r="H246" s="51" t="e">
        <f t="shared" ref="H246:H269" si="36">+F246/$G$977</f>
        <v>#DIV/0!</v>
      </c>
      <c r="I246" s="47"/>
    </row>
    <row r="247" spans="1:9" ht="21">
      <c r="A247" s="72">
        <v>21.21</v>
      </c>
      <c r="B247" s="58" t="s">
        <v>361</v>
      </c>
      <c r="C247" s="45"/>
      <c r="D247" s="59" t="s">
        <v>16</v>
      </c>
      <c r="E247" s="20"/>
      <c r="F247" s="50">
        <f t="shared" ref="F247:F248" si="37">+C247*E247</f>
        <v>0</v>
      </c>
      <c r="G247" s="48"/>
      <c r="H247" s="51" t="e">
        <f t="shared" si="36"/>
        <v>#DIV/0!</v>
      </c>
      <c r="I247" s="47"/>
    </row>
    <row r="248" spans="1:9" ht="21">
      <c r="A248" s="72">
        <v>21.22</v>
      </c>
      <c r="B248" s="58" t="s">
        <v>362</v>
      </c>
      <c r="C248" s="45"/>
      <c r="D248" s="59" t="s">
        <v>16</v>
      </c>
      <c r="E248" s="20"/>
      <c r="F248" s="50">
        <f t="shared" si="37"/>
        <v>0</v>
      </c>
      <c r="G248" s="48"/>
      <c r="H248" s="51" t="e">
        <f t="shared" si="36"/>
        <v>#DIV/0!</v>
      </c>
      <c r="I248" s="47"/>
    </row>
    <row r="249" spans="1:9" ht="21">
      <c r="A249" s="72">
        <v>21.23</v>
      </c>
      <c r="B249" s="58" t="s">
        <v>147</v>
      </c>
      <c r="C249" s="45"/>
      <c r="D249" s="59" t="s">
        <v>16</v>
      </c>
      <c r="E249" s="20"/>
      <c r="F249" s="50">
        <f t="shared" ref="F249:F269" si="38">+C249*E249</f>
        <v>0</v>
      </c>
      <c r="G249" s="48"/>
      <c r="H249" s="51" t="e">
        <f t="shared" si="36"/>
        <v>#DIV/0!</v>
      </c>
      <c r="I249" s="47"/>
    </row>
    <row r="250" spans="1:9" ht="21">
      <c r="A250" s="72">
        <v>21.24</v>
      </c>
      <c r="B250" s="58" t="s">
        <v>363</v>
      </c>
      <c r="C250" s="45"/>
      <c r="D250" s="59" t="s">
        <v>16</v>
      </c>
      <c r="E250" s="20"/>
      <c r="F250" s="50">
        <f t="shared" si="38"/>
        <v>0</v>
      </c>
      <c r="G250" s="48"/>
      <c r="H250" s="51" t="e">
        <f t="shared" si="36"/>
        <v>#DIV/0!</v>
      </c>
      <c r="I250" s="47"/>
    </row>
    <row r="251" spans="1:9" ht="21">
      <c r="A251" s="72">
        <v>21.25</v>
      </c>
      <c r="B251" s="58" t="s">
        <v>364</v>
      </c>
      <c r="C251" s="45"/>
      <c r="D251" s="59" t="s">
        <v>16</v>
      </c>
      <c r="E251" s="20"/>
      <c r="F251" s="50">
        <f t="shared" si="38"/>
        <v>0</v>
      </c>
      <c r="G251" s="48"/>
      <c r="H251" s="51" t="e">
        <f t="shared" si="36"/>
        <v>#DIV/0!</v>
      </c>
      <c r="I251" s="47"/>
    </row>
    <row r="252" spans="1:9" ht="21">
      <c r="A252" s="72">
        <v>21.26</v>
      </c>
      <c r="B252" s="58" t="s">
        <v>365</v>
      </c>
      <c r="C252" s="45"/>
      <c r="D252" s="59" t="s">
        <v>16</v>
      </c>
      <c r="E252" s="20"/>
      <c r="F252" s="50">
        <f t="shared" si="38"/>
        <v>0</v>
      </c>
      <c r="G252" s="48"/>
      <c r="H252" s="51" t="e">
        <f t="shared" si="36"/>
        <v>#DIV/0!</v>
      </c>
      <c r="I252" s="47"/>
    </row>
    <row r="253" spans="1:9" ht="21">
      <c r="A253" s="75">
        <v>21.27</v>
      </c>
      <c r="B253" s="60" t="s">
        <v>366</v>
      </c>
      <c r="C253" s="45"/>
      <c r="D253" s="59"/>
      <c r="E253" s="20"/>
      <c r="F253" s="50">
        <f t="shared" si="38"/>
        <v>0</v>
      </c>
      <c r="G253" s="48"/>
      <c r="H253" s="51" t="e">
        <f t="shared" si="36"/>
        <v>#DIV/0!</v>
      </c>
      <c r="I253" s="47"/>
    </row>
    <row r="254" spans="1:9" ht="21">
      <c r="A254" s="72" t="s">
        <v>367</v>
      </c>
      <c r="B254" s="58" t="s">
        <v>368</v>
      </c>
      <c r="C254" s="45"/>
      <c r="D254" s="59" t="s">
        <v>17</v>
      </c>
      <c r="E254" s="20"/>
      <c r="F254" s="50">
        <f t="shared" si="38"/>
        <v>0</v>
      </c>
      <c r="G254" s="48"/>
      <c r="H254" s="51" t="e">
        <f t="shared" si="36"/>
        <v>#DIV/0!</v>
      </c>
      <c r="I254" s="47"/>
    </row>
    <row r="255" spans="1:9" ht="21">
      <c r="A255" s="72" t="s">
        <v>369</v>
      </c>
      <c r="B255" s="58" t="s">
        <v>370</v>
      </c>
      <c r="C255" s="45"/>
      <c r="D255" s="59" t="s">
        <v>17</v>
      </c>
      <c r="E255" s="20"/>
      <c r="F255" s="50">
        <f t="shared" si="38"/>
        <v>0</v>
      </c>
      <c r="G255" s="48"/>
      <c r="H255" s="51" t="e">
        <f t="shared" si="36"/>
        <v>#DIV/0!</v>
      </c>
      <c r="I255" s="47"/>
    </row>
    <row r="256" spans="1:9" ht="21">
      <c r="A256" s="72" t="s">
        <v>371</v>
      </c>
      <c r="B256" s="58" t="s">
        <v>372</v>
      </c>
      <c r="C256" s="45"/>
      <c r="D256" s="59" t="s">
        <v>17</v>
      </c>
      <c r="E256" s="20"/>
      <c r="F256" s="50">
        <f t="shared" si="38"/>
        <v>0</v>
      </c>
      <c r="G256" s="48"/>
      <c r="H256" s="51" t="e">
        <f t="shared" si="36"/>
        <v>#DIV/0!</v>
      </c>
      <c r="I256" s="47"/>
    </row>
    <row r="257" spans="1:9" ht="21">
      <c r="A257" s="72" t="s">
        <v>373</v>
      </c>
      <c r="B257" s="58" t="s">
        <v>374</v>
      </c>
      <c r="C257" s="45"/>
      <c r="D257" s="59" t="s">
        <v>17</v>
      </c>
      <c r="E257" s="20"/>
      <c r="F257" s="50">
        <f t="shared" si="38"/>
        <v>0</v>
      </c>
      <c r="G257" s="48"/>
      <c r="H257" s="51" t="e">
        <f t="shared" si="36"/>
        <v>#DIV/0!</v>
      </c>
      <c r="I257" s="47"/>
    </row>
    <row r="258" spans="1:9" ht="21">
      <c r="A258" s="72" t="s">
        <v>375</v>
      </c>
      <c r="B258" s="58" t="s">
        <v>376</v>
      </c>
      <c r="C258" s="45"/>
      <c r="D258" s="59" t="s">
        <v>17</v>
      </c>
      <c r="E258" s="20"/>
      <c r="F258" s="50">
        <f t="shared" si="38"/>
        <v>0</v>
      </c>
      <c r="G258" s="48"/>
      <c r="H258" s="51" t="e">
        <f t="shared" si="36"/>
        <v>#DIV/0!</v>
      </c>
      <c r="I258" s="47"/>
    </row>
    <row r="259" spans="1:9" ht="40.5">
      <c r="A259" s="72" t="s">
        <v>377</v>
      </c>
      <c r="B259" s="58" t="s">
        <v>378</v>
      </c>
      <c r="C259" s="45"/>
      <c r="D259" s="59" t="s">
        <v>17</v>
      </c>
      <c r="E259" s="20"/>
      <c r="F259" s="50">
        <f t="shared" si="38"/>
        <v>0</v>
      </c>
      <c r="G259" s="48"/>
      <c r="H259" s="51" t="e">
        <f t="shared" si="36"/>
        <v>#DIV/0!</v>
      </c>
      <c r="I259" s="47"/>
    </row>
    <row r="260" spans="1:9" ht="40.5">
      <c r="A260" s="72" t="s">
        <v>379</v>
      </c>
      <c r="B260" s="58" t="s">
        <v>380</v>
      </c>
      <c r="C260" s="45"/>
      <c r="D260" s="59" t="s">
        <v>17</v>
      </c>
      <c r="E260" s="20"/>
      <c r="F260" s="50">
        <f t="shared" si="38"/>
        <v>0</v>
      </c>
      <c r="G260" s="48"/>
      <c r="H260" s="51" t="e">
        <f t="shared" si="36"/>
        <v>#DIV/0!</v>
      </c>
      <c r="I260" s="47"/>
    </row>
    <row r="261" spans="1:9" ht="21">
      <c r="A261" s="72" t="s">
        <v>381</v>
      </c>
      <c r="B261" s="58" t="s">
        <v>382</v>
      </c>
      <c r="C261" s="45"/>
      <c r="D261" s="59" t="s">
        <v>17</v>
      </c>
      <c r="E261" s="20"/>
      <c r="F261" s="50">
        <f t="shared" si="38"/>
        <v>0</v>
      </c>
      <c r="G261" s="48"/>
      <c r="H261" s="51" t="e">
        <f t="shared" si="36"/>
        <v>#DIV/0!</v>
      </c>
      <c r="I261" s="47"/>
    </row>
    <row r="262" spans="1:9" ht="21">
      <c r="A262" s="72" t="s">
        <v>383</v>
      </c>
      <c r="B262" s="58" t="s">
        <v>384</v>
      </c>
      <c r="C262" s="45"/>
      <c r="D262" s="59" t="s">
        <v>17</v>
      </c>
      <c r="E262" s="20"/>
      <c r="F262" s="50">
        <f t="shared" si="38"/>
        <v>0</v>
      </c>
      <c r="G262" s="48"/>
      <c r="H262" s="51" t="e">
        <f t="shared" si="36"/>
        <v>#DIV/0!</v>
      </c>
      <c r="I262" s="47"/>
    </row>
    <row r="263" spans="1:9" ht="21">
      <c r="A263" s="72">
        <v>21.28</v>
      </c>
      <c r="B263" s="58" t="s">
        <v>385</v>
      </c>
      <c r="C263" s="45"/>
      <c r="D263" s="59" t="s">
        <v>16</v>
      </c>
      <c r="E263" s="20"/>
      <c r="F263" s="50">
        <f t="shared" si="38"/>
        <v>0</v>
      </c>
      <c r="G263" s="48"/>
      <c r="H263" s="51" t="e">
        <f t="shared" si="36"/>
        <v>#DIV/0!</v>
      </c>
      <c r="I263" s="47"/>
    </row>
    <row r="264" spans="1:9" ht="21">
      <c r="A264" s="72">
        <v>21.29</v>
      </c>
      <c r="B264" s="58" t="s">
        <v>386</v>
      </c>
      <c r="C264" s="45"/>
      <c r="D264" s="59" t="s">
        <v>16</v>
      </c>
      <c r="E264" s="20"/>
      <c r="F264" s="50">
        <f t="shared" si="38"/>
        <v>0</v>
      </c>
      <c r="G264" s="48"/>
      <c r="H264" s="51" t="e">
        <f t="shared" si="36"/>
        <v>#DIV/0!</v>
      </c>
      <c r="I264" s="47"/>
    </row>
    <row r="265" spans="1:9" ht="21">
      <c r="A265" s="72">
        <v>21.31</v>
      </c>
      <c r="B265" s="58" t="s">
        <v>387</v>
      </c>
      <c r="C265" s="45"/>
      <c r="D265" s="59" t="s">
        <v>16</v>
      </c>
      <c r="E265" s="20"/>
      <c r="F265" s="50">
        <f t="shared" si="38"/>
        <v>0</v>
      </c>
      <c r="G265" s="48"/>
      <c r="H265" s="51" t="e">
        <f t="shared" si="36"/>
        <v>#DIV/0!</v>
      </c>
      <c r="I265" s="47"/>
    </row>
    <row r="266" spans="1:9" ht="21">
      <c r="A266" s="75">
        <v>21.32</v>
      </c>
      <c r="B266" s="60" t="s">
        <v>388</v>
      </c>
      <c r="C266" s="45"/>
      <c r="D266" s="59"/>
      <c r="E266" s="20"/>
      <c r="F266" s="47"/>
      <c r="G266" s="48"/>
      <c r="H266" s="52"/>
      <c r="I266" s="47"/>
    </row>
    <row r="267" spans="1:9" ht="21">
      <c r="A267" s="72" t="s">
        <v>389</v>
      </c>
      <c r="B267" s="58" t="s">
        <v>390</v>
      </c>
      <c r="C267" s="45"/>
      <c r="D267" s="59" t="s">
        <v>16</v>
      </c>
      <c r="E267" s="20"/>
      <c r="F267" s="50">
        <f t="shared" si="38"/>
        <v>0</v>
      </c>
      <c r="G267" s="48"/>
      <c r="H267" s="51" t="e">
        <f t="shared" si="36"/>
        <v>#DIV/0!</v>
      </c>
      <c r="I267" s="47"/>
    </row>
    <row r="268" spans="1:9" ht="21">
      <c r="A268" s="72" t="s">
        <v>391</v>
      </c>
      <c r="B268" s="58" t="s">
        <v>392</v>
      </c>
      <c r="C268" s="45"/>
      <c r="D268" s="59" t="s">
        <v>16</v>
      </c>
      <c r="E268" s="20"/>
      <c r="F268" s="50">
        <f t="shared" si="38"/>
        <v>0</v>
      </c>
      <c r="G268" s="48"/>
      <c r="H268" s="51" t="e">
        <f t="shared" si="36"/>
        <v>#DIV/0!</v>
      </c>
      <c r="I268" s="47"/>
    </row>
    <row r="269" spans="1:9" ht="21">
      <c r="A269" s="72" t="s">
        <v>393</v>
      </c>
      <c r="B269" s="58" t="s">
        <v>394</v>
      </c>
      <c r="C269" s="45"/>
      <c r="D269" s="59" t="s">
        <v>17</v>
      </c>
      <c r="E269" s="20"/>
      <c r="F269" s="50">
        <f t="shared" si="38"/>
        <v>0</v>
      </c>
      <c r="G269" s="48"/>
      <c r="H269" s="51" t="e">
        <f t="shared" si="36"/>
        <v>#DIV/0!</v>
      </c>
      <c r="I269" s="47"/>
    </row>
    <row r="270" spans="1:9" ht="21.75" thickBot="1">
      <c r="A270" s="73"/>
      <c r="B270" s="58"/>
      <c r="C270" s="42"/>
      <c r="D270" s="59"/>
      <c r="E270" s="20"/>
      <c r="F270" s="47"/>
      <c r="G270" s="48"/>
      <c r="H270" s="52"/>
      <c r="I270" s="47"/>
    </row>
    <row r="271" spans="1:9" ht="21" thickBot="1">
      <c r="A271" s="33" t="s">
        <v>108</v>
      </c>
      <c r="B271" s="34" t="s">
        <v>395</v>
      </c>
      <c r="C271" s="35"/>
      <c r="D271" s="36"/>
      <c r="E271" s="37"/>
      <c r="F271" s="37"/>
      <c r="G271" s="33">
        <f>SUM(F273:F273)</f>
        <v>0</v>
      </c>
      <c r="H271" s="38"/>
      <c r="I271" s="39" t="e">
        <f>SUM(H273:H273)</f>
        <v>#DIV/0!</v>
      </c>
    </row>
    <row r="272" spans="1:9" ht="20.25">
      <c r="A272" s="40"/>
      <c r="B272" s="41"/>
      <c r="C272" s="42"/>
      <c r="D272" s="43"/>
      <c r="E272" s="42"/>
      <c r="F272" s="42"/>
      <c r="G272" s="40"/>
      <c r="H272" s="40"/>
      <c r="I272" s="44"/>
    </row>
    <row r="273" spans="1:9" ht="21">
      <c r="A273" s="74">
        <v>22.6</v>
      </c>
      <c r="B273" s="58" t="s">
        <v>396</v>
      </c>
      <c r="C273" s="42"/>
      <c r="D273" s="59" t="s">
        <v>17</v>
      </c>
      <c r="E273" s="20"/>
      <c r="F273" s="50">
        <f t="shared" ref="F273" si="39">+C273*E273</f>
        <v>0</v>
      </c>
      <c r="G273" s="48"/>
      <c r="H273" s="51" t="e">
        <f>+F273/$G$977</f>
        <v>#DIV/0!</v>
      </c>
      <c r="I273" s="47"/>
    </row>
    <row r="274" spans="1:9" ht="21.75" thickBot="1">
      <c r="A274" s="72"/>
      <c r="B274" s="58"/>
      <c r="C274" s="42"/>
      <c r="D274" s="59"/>
      <c r="E274" s="20"/>
      <c r="F274" s="47"/>
      <c r="G274" s="48"/>
      <c r="H274" s="52"/>
      <c r="I274" s="47"/>
    </row>
    <row r="275" spans="1:9" ht="21" thickBot="1">
      <c r="A275" s="33" t="s">
        <v>109</v>
      </c>
      <c r="B275" s="34" t="s">
        <v>397</v>
      </c>
      <c r="C275" s="35"/>
      <c r="D275" s="36"/>
      <c r="E275" s="37"/>
      <c r="F275" s="37"/>
      <c r="G275" s="33">
        <f>SUM(F277:F281)</f>
        <v>0</v>
      </c>
      <c r="H275" s="38"/>
      <c r="I275" s="39" t="e">
        <f>SUM(H277:H281)</f>
        <v>#DIV/0!</v>
      </c>
    </row>
    <row r="276" spans="1:9" ht="20.25">
      <c r="A276" s="40"/>
      <c r="B276" s="41"/>
      <c r="C276" s="42"/>
      <c r="D276" s="43"/>
      <c r="E276" s="42"/>
      <c r="F276" s="42"/>
      <c r="G276" s="40"/>
      <c r="H276" s="40"/>
      <c r="I276" s="44"/>
    </row>
    <row r="277" spans="1:9" ht="21">
      <c r="A277" s="74">
        <v>25.1</v>
      </c>
      <c r="B277" s="58" t="s">
        <v>398</v>
      </c>
      <c r="C277" s="42"/>
      <c r="D277" s="59" t="s">
        <v>16</v>
      </c>
      <c r="E277" s="20"/>
      <c r="F277" s="50">
        <f t="shared" ref="F277" si="40">+C277*E277</f>
        <v>0</v>
      </c>
      <c r="G277" s="48"/>
      <c r="H277" s="51" t="e">
        <f>+F277/$G$977</f>
        <v>#DIV/0!</v>
      </c>
      <c r="I277" s="47"/>
    </row>
    <row r="278" spans="1:9" ht="21">
      <c r="A278" s="74">
        <v>25.2</v>
      </c>
      <c r="B278" s="58" t="s">
        <v>399</v>
      </c>
      <c r="C278" s="42"/>
      <c r="D278" s="59" t="s">
        <v>16</v>
      </c>
      <c r="E278" s="20"/>
      <c r="F278" s="50">
        <f t="shared" ref="F278:F281" si="41">+C278*E278</f>
        <v>0</v>
      </c>
      <c r="G278" s="48"/>
      <c r="H278" s="51" t="e">
        <f>+F278/$G$977</f>
        <v>#DIV/0!</v>
      </c>
      <c r="I278" s="47"/>
    </row>
    <row r="279" spans="1:9" ht="21">
      <c r="A279" s="74">
        <v>25.4</v>
      </c>
      <c r="B279" s="58" t="s">
        <v>400</v>
      </c>
      <c r="C279" s="42"/>
      <c r="D279" s="59" t="s">
        <v>16</v>
      </c>
      <c r="E279" s="20"/>
      <c r="F279" s="50">
        <f t="shared" si="41"/>
        <v>0</v>
      </c>
      <c r="G279" s="48"/>
      <c r="H279" s="51" t="e">
        <f>+F279/$G$977</f>
        <v>#DIV/0!</v>
      </c>
      <c r="I279" s="47"/>
    </row>
    <row r="280" spans="1:9" ht="21">
      <c r="A280" s="74">
        <v>25.6</v>
      </c>
      <c r="B280" s="58" t="s">
        <v>401</v>
      </c>
      <c r="C280" s="42"/>
      <c r="D280" s="59" t="s">
        <v>16</v>
      </c>
      <c r="E280" s="20"/>
      <c r="F280" s="50">
        <f t="shared" si="41"/>
        <v>0</v>
      </c>
      <c r="G280" s="48"/>
      <c r="H280" s="51" t="e">
        <f>+F280/$G$977</f>
        <v>#DIV/0!</v>
      </c>
      <c r="I280" s="47"/>
    </row>
    <row r="281" spans="1:9" ht="21">
      <c r="A281" s="74">
        <v>25.7</v>
      </c>
      <c r="B281" s="58" t="s">
        <v>402</v>
      </c>
      <c r="C281" s="42"/>
      <c r="D281" s="59" t="s">
        <v>16</v>
      </c>
      <c r="E281" s="20"/>
      <c r="F281" s="50">
        <f t="shared" si="41"/>
        <v>0</v>
      </c>
      <c r="G281" s="48"/>
      <c r="H281" s="51" t="e">
        <f>+F281/$G$977</f>
        <v>#DIV/0!</v>
      </c>
      <c r="I281" s="47"/>
    </row>
    <row r="282" spans="1:9" ht="21">
      <c r="A282" s="74"/>
      <c r="B282" s="58"/>
      <c r="C282" s="42"/>
      <c r="D282" s="59"/>
      <c r="E282" s="20"/>
      <c r="F282" s="47"/>
      <c r="G282" s="48"/>
      <c r="H282" s="52"/>
      <c r="I282" s="47"/>
    </row>
    <row r="283" spans="1:9" ht="21.75" thickBot="1">
      <c r="A283" s="72"/>
      <c r="B283" s="31" t="s">
        <v>403</v>
      </c>
      <c r="C283" s="42"/>
      <c r="D283" s="62"/>
      <c r="E283" s="20"/>
      <c r="F283" s="47"/>
      <c r="G283" s="48"/>
      <c r="H283" s="52"/>
      <c r="I283" s="47"/>
    </row>
    <row r="284" spans="1:9" ht="21" thickBot="1">
      <c r="A284" s="33" t="s">
        <v>41</v>
      </c>
      <c r="B284" s="34" t="s">
        <v>179</v>
      </c>
      <c r="C284" s="35"/>
      <c r="D284" s="36"/>
      <c r="E284" s="37"/>
      <c r="F284" s="37"/>
      <c r="G284" s="33">
        <f>SUM(F286:F294)</f>
        <v>0</v>
      </c>
      <c r="H284" s="38"/>
      <c r="I284" s="39" t="e">
        <f>SUM(H286:H294)</f>
        <v>#DIV/0!</v>
      </c>
    </row>
    <row r="285" spans="1:9" ht="20.25">
      <c r="A285" s="40"/>
      <c r="B285" s="41"/>
      <c r="C285" s="42"/>
      <c r="D285" s="43"/>
      <c r="E285" s="42"/>
      <c r="F285" s="42"/>
      <c r="G285" s="40"/>
      <c r="H285" s="40"/>
      <c r="I285" s="44"/>
    </row>
    <row r="286" spans="1:9" ht="21">
      <c r="A286" s="76">
        <v>4.0999999999999996</v>
      </c>
      <c r="B286" s="60" t="s">
        <v>180</v>
      </c>
      <c r="C286" s="45"/>
      <c r="D286" s="59" t="s">
        <v>38</v>
      </c>
      <c r="E286" s="20"/>
      <c r="F286" s="50">
        <f t="shared" ref="F286" si="42">+C286*E286</f>
        <v>0</v>
      </c>
      <c r="G286" s="48"/>
      <c r="H286" s="51" t="e">
        <f t="shared" ref="H286:H294" si="43">+F286/$G$977</f>
        <v>#DIV/0!</v>
      </c>
      <c r="I286" s="47"/>
    </row>
    <row r="287" spans="1:9" ht="40.5">
      <c r="A287" s="72">
        <v>4.17</v>
      </c>
      <c r="B287" s="58" t="s">
        <v>404</v>
      </c>
      <c r="C287" s="45"/>
      <c r="D287" s="59" t="s">
        <v>42</v>
      </c>
      <c r="E287" s="20"/>
      <c r="F287" s="50">
        <f t="shared" ref="F287:F288" si="44">+C287*E287</f>
        <v>0</v>
      </c>
      <c r="G287" s="48"/>
      <c r="H287" s="51" t="e">
        <f t="shared" si="43"/>
        <v>#DIV/0!</v>
      </c>
      <c r="I287" s="47"/>
    </row>
    <row r="288" spans="1:9" ht="21">
      <c r="A288" s="72">
        <v>4.18</v>
      </c>
      <c r="B288" s="58" t="s">
        <v>183</v>
      </c>
      <c r="C288" s="45"/>
      <c r="D288" s="59" t="s">
        <v>42</v>
      </c>
      <c r="E288" s="20"/>
      <c r="F288" s="50">
        <f t="shared" si="44"/>
        <v>0</v>
      </c>
      <c r="G288" s="48"/>
      <c r="H288" s="51" t="e">
        <f t="shared" si="43"/>
        <v>#DIV/0!</v>
      </c>
      <c r="I288" s="47"/>
    </row>
    <row r="289" spans="1:9" ht="21">
      <c r="A289" s="72">
        <v>4.2</v>
      </c>
      <c r="B289" s="58" t="s">
        <v>405</v>
      </c>
      <c r="C289" s="45"/>
      <c r="D289" s="59" t="s">
        <v>42</v>
      </c>
      <c r="E289" s="20"/>
      <c r="F289" s="50">
        <f t="shared" ref="F289:F294" si="45">+C289*E289</f>
        <v>0</v>
      </c>
      <c r="G289" s="48"/>
      <c r="H289" s="51" t="e">
        <f t="shared" si="43"/>
        <v>#DIV/0!</v>
      </c>
      <c r="I289" s="47"/>
    </row>
    <row r="290" spans="1:9" ht="21">
      <c r="A290" s="72">
        <v>4.21</v>
      </c>
      <c r="B290" s="58" t="s">
        <v>184</v>
      </c>
      <c r="C290" s="45"/>
      <c r="D290" s="59" t="s">
        <v>16</v>
      </c>
      <c r="E290" s="20"/>
      <c r="F290" s="50">
        <f t="shared" si="45"/>
        <v>0</v>
      </c>
      <c r="G290" s="48"/>
      <c r="H290" s="51" t="e">
        <f t="shared" si="43"/>
        <v>#DIV/0!</v>
      </c>
      <c r="I290" s="47"/>
    </row>
    <row r="291" spans="1:9" ht="21">
      <c r="A291" s="72">
        <v>4.26</v>
      </c>
      <c r="B291" s="58" t="s">
        <v>186</v>
      </c>
      <c r="C291" s="45"/>
      <c r="D291" s="59" t="s">
        <v>38</v>
      </c>
      <c r="E291" s="20"/>
      <c r="F291" s="50">
        <f t="shared" si="45"/>
        <v>0</v>
      </c>
      <c r="G291" s="48"/>
      <c r="H291" s="51" t="e">
        <f t="shared" si="43"/>
        <v>#DIV/0!</v>
      </c>
      <c r="I291" s="47"/>
    </row>
    <row r="292" spans="1:9" ht="21">
      <c r="A292" s="75">
        <v>4.2699999999999996</v>
      </c>
      <c r="B292" s="60" t="s">
        <v>187</v>
      </c>
      <c r="C292" s="45"/>
      <c r="D292" s="59"/>
      <c r="E292" s="20"/>
      <c r="F292" s="50">
        <f t="shared" si="45"/>
        <v>0</v>
      </c>
      <c r="G292" s="48"/>
      <c r="H292" s="51" t="e">
        <f t="shared" si="43"/>
        <v>#DIV/0!</v>
      </c>
      <c r="I292" s="47"/>
    </row>
    <row r="293" spans="1:9" ht="21">
      <c r="A293" s="72" t="s">
        <v>188</v>
      </c>
      <c r="B293" s="58" t="s">
        <v>189</v>
      </c>
      <c r="C293" s="45"/>
      <c r="D293" s="59" t="s">
        <v>16</v>
      </c>
      <c r="E293" s="20"/>
      <c r="F293" s="50">
        <f t="shared" si="45"/>
        <v>0</v>
      </c>
      <c r="G293" s="48"/>
      <c r="H293" s="51" t="e">
        <f t="shared" si="43"/>
        <v>#DIV/0!</v>
      </c>
      <c r="I293" s="47"/>
    </row>
    <row r="294" spans="1:9" ht="21">
      <c r="A294" s="72" t="s">
        <v>190</v>
      </c>
      <c r="B294" s="58" t="s">
        <v>191</v>
      </c>
      <c r="C294" s="45"/>
      <c r="D294" s="59" t="s">
        <v>16</v>
      </c>
      <c r="E294" s="20"/>
      <c r="F294" s="50">
        <f t="shared" si="45"/>
        <v>0</v>
      </c>
      <c r="G294" s="48"/>
      <c r="H294" s="51" t="e">
        <f t="shared" si="43"/>
        <v>#DIV/0!</v>
      </c>
      <c r="I294" s="47"/>
    </row>
    <row r="295" spans="1:9" ht="21.75" thickBot="1">
      <c r="A295" s="72"/>
      <c r="B295" s="58"/>
      <c r="C295" s="42"/>
      <c r="D295" s="59"/>
      <c r="E295" s="20"/>
      <c r="F295" s="47"/>
      <c r="G295" s="48"/>
      <c r="H295" s="52"/>
      <c r="I295" s="47"/>
    </row>
    <row r="296" spans="1:9" ht="21" thickBot="1">
      <c r="A296" s="33" t="s">
        <v>44</v>
      </c>
      <c r="B296" s="34" t="s">
        <v>406</v>
      </c>
      <c r="C296" s="35"/>
      <c r="D296" s="36"/>
      <c r="E296" s="37"/>
      <c r="F296" s="37"/>
      <c r="G296" s="33">
        <f>SUM(F299:F301)</f>
        <v>0</v>
      </c>
      <c r="H296" s="38"/>
      <c r="I296" s="39" t="e">
        <f>SUM(H299:H301)</f>
        <v>#DIV/0!</v>
      </c>
    </row>
    <row r="297" spans="1:9" ht="20.25">
      <c r="A297" s="56"/>
      <c r="B297" s="63"/>
      <c r="C297" s="45"/>
      <c r="D297" s="46"/>
      <c r="E297" s="45"/>
      <c r="F297" s="45"/>
      <c r="G297" s="56"/>
      <c r="H297" s="56"/>
      <c r="I297" s="57"/>
    </row>
    <row r="298" spans="1:9" ht="21">
      <c r="A298" s="76" t="s">
        <v>45</v>
      </c>
      <c r="B298" s="60" t="s">
        <v>407</v>
      </c>
      <c r="C298" s="42"/>
      <c r="D298" s="59"/>
      <c r="E298" s="20"/>
      <c r="F298" s="47"/>
      <c r="G298" s="48"/>
      <c r="H298" s="52"/>
      <c r="I298" s="47"/>
    </row>
    <row r="299" spans="1:9" ht="40.5">
      <c r="A299" s="74" t="s">
        <v>408</v>
      </c>
      <c r="B299" s="58" t="s">
        <v>409</v>
      </c>
      <c r="C299" s="42"/>
      <c r="D299" s="59" t="s">
        <v>43</v>
      </c>
      <c r="E299" s="20"/>
      <c r="F299" s="50">
        <f t="shared" ref="F299:F301" si="46">+C299*E299</f>
        <v>0</v>
      </c>
      <c r="G299" s="48"/>
      <c r="H299" s="51" t="e">
        <f>+F299/$G$977</f>
        <v>#DIV/0!</v>
      </c>
      <c r="I299" s="47"/>
    </row>
    <row r="300" spans="1:9" ht="21">
      <c r="A300" s="76">
        <v>5.8</v>
      </c>
      <c r="B300" s="60" t="s">
        <v>410</v>
      </c>
      <c r="C300" s="42"/>
      <c r="D300" s="59"/>
      <c r="E300" s="20"/>
      <c r="F300" s="47"/>
      <c r="G300" s="48"/>
      <c r="H300" s="52"/>
      <c r="I300" s="47"/>
    </row>
    <row r="301" spans="1:9" ht="21">
      <c r="A301" s="74" t="s">
        <v>411</v>
      </c>
      <c r="B301" s="58" t="s">
        <v>412</v>
      </c>
      <c r="C301" s="42"/>
      <c r="D301" s="59" t="s">
        <v>413</v>
      </c>
      <c r="E301" s="20"/>
      <c r="F301" s="50">
        <f t="shared" si="46"/>
        <v>0</v>
      </c>
      <c r="G301" s="48"/>
      <c r="H301" s="51" t="e">
        <f>+F301/$G$977</f>
        <v>#DIV/0!</v>
      </c>
      <c r="I301" s="47"/>
    </row>
    <row r="302" spans="1:9" ht="21.75" thickBot="1">
      <c r="A302" s="72"/>
      <c r="B302" s="58"/>
      <c r="C302" s="42"/>
      <c r="D302" s="59"/>
      <c r="E302" s="20"/>
      <c r="F302" s="47"/>
      <c r="G302" s="48"/>
      <c r="H302" s="52"/>
      <c r="I302" s="47"/>
    </row>
    <row r="303" spans="1:9" ht="21" thickBot="1">
      <c r="A303" s="78">
        <v>6</v>
      </c>
      <c r="B303" s="34" t="s">
        <v>194</v>
      </c>
      <c r="C303" s="35"/>
      <c r="D303" s="36"/>
      <c r="E303" s="37"/>
      <c r="F303" s="37"/>
      <c r="G303" s="33">
        <f>SUM(F306:F313)</f>
        <v>0</v>
      </c>
      <c r="H303" s="38"/>
      <c r="I303" s="39" t="e">
        <f>SUM(H306:H313)</f>
        <v>#DIV/0!</v>
      </c>
    </row>
    <row r="304" spans="1:9" ht="20.25">
      <c r="A304" s="40"/>
      <c r="B304" s="41"/>
      <c r="C304" s="42"/>
      <c r="D304" s="43"/>
      <c r="E304" s="42"/>
      <c r="F304" s="42"/>
      <c r="G304" s="40"/>
      <c r="H304" s="40"/>
      <c r="I304" s="44"/>
    </row>
    <row r="305" spans="1:9" ht="21">
      <c r="A305" s="72"/>
      <c r="B305" s="60" t="s">
        <v>52</v>
      </c>
      <c r="C305" s="45"/>
      <c r="D305" s="62"/>
      <c r="E305" s="20"/>
      <c r="F305" s="47"/>
      <c r="G305" s="48"/>
      <c r="H305" s="52"/>
      <c r="I305" s="47"/>
    </row>
    <row r="306" spans="1:9" ht="21">
      <c r="A306" s="72">
        <v>6.1</v>
      </c>
      <c r="B306" s="58" t="s">
        <v>414</v>
      </c>
      <c r="C306" s="45"/>
      <c r="D306" s="59" t="s">
        <v>42</v>
      </c>
      <c r="E306" s="20"/>
      <c r="F306" s="50">
        <f t="shared" ref="F306:F309" si="47">+C306*E306</f>
        <v>0</v>
      </c>
      <c r="G306" s="48"/>
      <c r="H306" s="51" t="e">
        <f>+F306/$G$977</f>
        <v>#DIV/0!</v>
      </c>
      <c r="I306" s="47"/>
    </row>
    <row r="307" spans="1:9" ht="21">
      <c r="A307" s="72"/>
      <c r="B307" s="60" t="s">
        <v>196</v>
      </c>
      <c r="C307" s="45"/>
      <c r="D307" s="59"/>
      <c r="E307" s="20"/>
      <c r="F307" s="47"/>
      <c r="G307" s="48"/>
      <c r="H307" s="52"/>
      <c r="I307" s="47"/>
    </row>
    <row r="308" spans="1:9" ht="21">
      <c r="A308" s="72">
        <v>6.15</v>
      </c>
      <c r="B308" s="58" t="s">
        <v>415</v>
      </c>
      <c r="C308" s="45"/>
      <c r="D308" s="59" t="s">
        <v>42</v>
      </c>
      <c r="E308" s="20"/>
      <c r="F308" s="50">
        <f t="shared" si="47"/>
        <v>0</v>
      </c>
      <c r="G308" s="48"/>
      <c r="H308" s="51" t="e">
        <f>+F308/$G$977</f>
        <v>#DIV/0!</v>
      </c>
      <c r="I308" s="47"/>
    </row>
    <row r="309" spans="1:9" ht="21">
      <c r="A309" s="72">
        <v>6.16</v>
      </c>
      <c r="B309" s="58" t="s">
        <v>416</v>
      </c>
      <c r="C309" s="45"/>
      <c r="D309" s="59" t="s">
        <v>42</v>
      </c>
      <c r="E309" s="20"/>
      <c r="F309" s="50">
        <f t="shared" si="47"/>
        <v>0</v>
      </c>
      <c r="G309" s="48"/>
      <c r="H309" s="51" t="e">
        <f>+F309/$G$977</f>
        <v>#DIV/0!</v>
      </c>
      <c r="I309" s="47"/>
    </row>
    <row r="310" spans="1:9" ht="21">
      <c r="A310" s="72"/>
      <c r="B310" s="60" t="s">
        <v>417</v>
      </c>
      <c r="C310" s="45"/>
      <c r="D310" s="59"/>
      <c r="E310" s="20"/>
      <c r="F310" s="47"/>
      <c r="G310" s="48"/>
      <c r="H310" s="52"/>
      <c r="I310" s="47"/>
    </row>
    <row r="311" spans="1:9" ht="40.5">
      <c r="A311" s="72">
        <v>6.23</v>
      </c>
      <c r="B311" s="58" t="s">
        <v>418</v>
      </c>
      <c r="C311" s="45"/>
      <c r="D311" s="59" t="s">
        <v>38</v>
      </c>
      <c r="E311" s="20"/>
      <c r="F311" s="50">
        <f t="shared" ref="F311:F313" si="48">+C311*E311</f>
        <v>0</v>
      </c>
      <c r="G311" s="48"/>
      <c r="H311" s="51" t="e">
        <f>+F311/$G$977</f>
        <v>#DIV/0!</v>
      </c>
      <c r="I311" s="47"/>
    </row>
    <row r="312" spans="1:9" ht="21">
      <c r="A312" s="72">
        <v>6.26</v>
      </c>
      <c r="B312" s="58" t="s">
        <v>419</v>
      </c>
      <c r="C312" s="45"/>
      <c r="D312" s="59" t="s">
        <v>38</v>
      </c>
      <c r="E312" s="20"/>
      <c r="F312" s="50">
        <f t="shared" si="48"/>
        <v>0</v>
      </c>
      <c r="G312" s="48"/>
      <c r="H312" s="51" t="e">
        <f>+F312/$G$977</f>
        <v>#DIV/0!</v>
      </c>
      <c r="I312" s="47"/>
    </row>
    <row r="313" spans="1:9" ht="21">
      <c r="A313" s="72">
        <v>6.28</v>
      </c>
      <c r="B313" s="58" t="s">
        <v>420</v>
      </c>
      <c r="C313" s="45"/>
      <c r="D313" s="59" t="s">
        <v>51</v>
      </c>
      <c r="E313" s="20"/>
      <c r="F313" s="50">
        <f t="shared" si="48"/>
        <v>0</v>
      </c>
      <c r="G313" s="48"/>
      <c r="H313" s="51" t="e">
        <f>+F313/$G$977</f>
        <v>#DIV/0!</v>
      </c>
      <c r="I313" s="47"/>
    </row>
    <row r="314" spans="1:9" ht="21.75" thickBot="1">
      <c r="A314" s="72"/>
      <c r="B314" s="58"/>
      <c r="C314" s="42"/>
      <c r="D314" s="59"/>
      <c r="E314" s="20"/>
      <c r="F314" s="47"/>
      <c r="G314" s="48"/>
      <c r="H314" s="52"/>
      <c r="I314" s="47"/>
    </row>
    <row r="315" spans="1:9" ht="21" thickBot="1">
      <c r="A315" s="78">
        <v>7</v>
      </c>
      <c r="B315" s="34" t="s">
        <v>53</v>
      </c>
      <c r="C315" s="35"/>
      <c r="D315" s="36"/>
      <c r="E315" s="37"/>
      <c r="F315" s="37"/>
      <c r="G315" s="33">
        <f>SUM(F317:F318)</f>
        <v>0</v>
      </c>
      <c r="H315" s="38"/>
      <c r="I315" s="39" t="e">
        <f>SUM(H317:H318)</f>
        <v>#DIV/0!</v>
      </c>
    </row>
    <row r="316" spans="1:9" ht="20.25">
      <c r="A316" s="40"/>
      <c r="B316" s="41"/>
      <c r="C316" s="42"/>
      <c r="D316" s="43"/>
      <c r="E316" s="42"/>
      <c r="F316" s="42"/>
      <c r="G316" s="40"/>
      <c r="H316" s="40"/>
      <c r="I316" s="44"/>
    </row>
    <row r="317" spans="1:9" ht="21">
      <c r="A317" s="72" t="s">
        <v>199</v>
      </c>
      <c r="B317" s="58" t="s">
        <v>200</v>
      </c>
      <c r="C317" s="42"/>
      <c r="D317" s="59" t="s">
        <v>42</v>
      </c>
      <c r="E317" s="20"/>
      <c r="F317" s="50">
        <f t="shared" ref="F317" si="49">+C317*E317</f>
        <v>0</v>
      </c>
      <c r="G317" s="48"/>
      <c r="H317" s="51" t="e">
        <f>+F317/$G$977</f>
        <v>#DIV/0!</v>
      </c>
      <c r="I317" s="47"/>
    </row>
    <row r="318" spans="1:9" ht="21">
      <c r="A318" s="72" t="s">
        <v>201</v>
      </c>
      <c r="B318" s="58" t="s">
        <v>202</v>
      </c>
      <c r="C318" s="42"/>
      <c r="D318" s="59" t="s">
        <v>42</v>
      </c>
      <c r="E318" s="20"/>
      <c r="F318" s="50">
        <f t="shared" ref="F318" si="50">+C318*E318</f>
        <v>0</v>
      </c>
      <c r="G318" s="48"/>
      <c r="H318" s="51" t="e">
        <f>+F318/$G$977</f>
        <v>#DIV/0!</v>
      </c>
      <c r="I318" s="47"/>
    </row>
    <row r="319" spans="1:9" ht="21.75" thickBot="1">
      <c r="A319" s="72"/>
      <c r="B319" s="58"/>
      <c r="C319" s="42"/>
      <c r="D319" s="59"/>
      <c r="E319" s="20"/>
      <c r="F319" s="47"/>
      <c r="G319" s="48"/>
      <c r="H319" s="52"/>
      <c r="I319" s="47"/>
    </row>
    <row r="320" spans="1:9" ht="21" thickBot="1">
      <c r="A320" s="78">
        <v>8</v>
      </c>
      <c r="B320" s="34" t="s">
        <v>54</v>
      </c>
      <c r="C320" s="35"/>
      <c r="D320" s="36"/>
      <c r="E320" s="37"/>
      <c r="F320" s="37"/>
      <c r="G320" s="33">
        <f>SUM(F323:F324)</f>
        <v>0</v>
      </c>
      <c r="H320" s="38"/>
      <c r="I320" s="39" t="e">
        <f>SUM(H323:H324)</f>
        <v>#DIV/0!</v>
      </c>
    </row>
    <row r="321" spans="1:9" ht="20.25">
      <c r="A321" s="56"/>
      <c r="B321" s="63"/>
      <c r="C321" s="45"/>
      <c r="D321" s="46"/>
      <c r="E321" s="45"/>
      <c r="F321" s="45"/>
      <c r="G321" s="56"/>
      <c r="H321" s="56"/>
      <c r="I321" s="57"/>
    </row>
    <row r="322" spans="1:9" ht="20.25">
      <c r="A322" s="56"/>
      <c r="B322" s="63" t="s">
        <v>203</v>
      </c>
      <c r="C322" s="45"/>
      <c r="D322" s="46"/>
      <c r="E322" s="45"/>
      <c r="F322" s="45"/>
      <c r="G322" s="56"/>
      <c r="H322" s="56"/>
      <c r="I322" s="57"/>
    </row>
    <row r="323" spans="1:9" ht="21">
      <c r="A323" s="77">
        <v>8.6999999999999993</v>
      </c>
      <c r="B323" s="63" t="s">
        <v>421</v>
      </c>
      <c r="C323" s="45"/>
      <c r="D323" s="46" t="s">
        <v>42</v>
      </c>
      <c r="E323" s="45"/>
      <c r="F323" s="50">
        <f t="shared" ref="F323:F324" si="51">+C323*E323</f>
        <v>0</v>
      </c>
      <c r="G323" s="48"/>
      <c r="H323" s="51" t="e">
        <f>+F323/$G$977</f>
        <v>#DIV/0!</v>
      </c>
      <c r="I323" s="57"/>
    </row>
    <row r="324" spans="1:9" ht="21">
      <c r="A324" s="77">
        <v>8.8000000000000007</v>
      </c>
      <c r="B324" s="63" t="s">
        <v>205</v>
      </c>
      <c r="C324" s="45"/>
      <c r="D324" s="46" t="s">
        <v>38</v>
      </c>
      <c r="E324" s="45"/>
      <c r="F324" s="50">
        <f t="shared" si="51"/>
        <v>0</v>
      </c>
      <c r="G324" s="48"/>
      <c r="H324" s="51" t="e">
        <f>+F324/$G$977</f>
        <v>#DIV/0!</v>
      </c>
      <c r="I324" s="57"/>
    </row>
    <row r="325" spans="1:9" ht="21.75" thickBot="1">
      <c r="A325" s="72"/>
      <c r="B325" s="58"/>
      <c r="C325" s="42"/>
      <c r="D325" s="59"/>
      <c r="E325" s="20"/>
      <c r="F325" s="47"/>
      <c r="G325" s="48"/>
      <c r="H325" s="52"/>
      <c r="I325" s="47"/>
    </row>
    <row r="326" spans="1:9" ht="21" thickBot="1">
      <c r="A326" s="33" t="s">
        <v>56</v>
      </c>
      <c r="B326" s="34" t="s">
        <v>57</v>
      </c>
      <c r="C326" s="35"/>
      <c r="D326" s="36"/>
      <c r="E326" s="37"/>
      <c r="F326" s="37"/>
      <c r="G326" s="33">
        <f>SUM(F330:F347)</f>
        <v>0</v>
      </c>
      <c r="H326" s="38"/>
      <c r="I326" s="39" t="e">
        <f>SUM(H330:H347)</f>
        <v>#DIV/0!</v>
      </c>
    </row>
    <row r="327" spans="1:9" ht="20.25">
      <c r="A327" s="40"/>
      <c r="B327" s="41"/>
      <c r="C327" s="42"/>
      <c r="D327" s="43"/>
      <c r="E327" s="42"/>
      <c r="F327" s="42"/>
      <c r="G327" s="40"/>
      <c r="H327" s="40"/>
      <c r="I327" s="44"/>
    </row>
    <row r="328" spans="1:9" ht="20.25">
      <c r="A328" s="40" t="s">
        <v>58</v>
      </c>
      <c r="B328" s="41" t="s">
        <v>59</v>
      </c>
      <c r="C328" s="45"/>
      <c r="D328" s="46"/>
      <c r="E328" s="42"/>
      <c r="F328" s="42"/>
      <c r="G328" s="40"/>
      <c r="H328" s="40"/>
      <c r="I328" s="44"/>
    </row>
    <row r="329" spans="1:9" ht="20.25">
      <c r="A329" s="40" t="s">
        <v>60</v>
      </c>
      <c r="B329" s="41" t="s">
        <v>65</v>
      </c>
      <c r="C329" s="45"/>
      <c r="D329" s="46"/>
      <c r="E329" s="42"/>
      <c r="F329" s="42"/>
      <c r="G329" s="40"/>
      <c r="H329" s="40"/>
      <c r="I329" s="44"/>
    </row>
    <row r="330" spans="1:9" ht="21">
      <c r="A330" s="56" t="s">
        <v>206</v>
      </c>
      <c r="B330" s="63" t="s">
        <v>207</v>
      </c>
      <c r="C330" s="45"/>
      <c r="D330" s="46" t="s">
        <v>42</v>
      </c>
      <c r="E330" s="42"/>
      <c r="F330" s="50">
        <f t="shared" ref="F330:F347" si="52">+C330*E330</f>
        <v>0</v>
      </c>
      <c r="G330" s="48"/>
      <c r="H330" s="51" t="e">
        <f>+F330/$G$977</f>
        <v>#DIV/0!</v>
      </c>
      <c r="I330" s="44"/>
    </row>
    <row r="331" spans="1:9" ht="21">
      <c r="A331" s="56" t="s">
        <v>210</v>
      </c>
      <c r="B331" s="63" t="s">
        <v>211</v>
      </c>
      <c r="C331" s="45"/>
      <c r="D331" s="46" t="s">
        <v>42</v>
      </c>
      <c r="E331" s="42"/>
      <c r="F331" s="50">
        <f t="shared" si="52"/>
        <v>0</v>
      </c>
      <c r="G331" s="48"/>
      <c r="H331" s="51" t="e">
        <f>+F331/$G$977</f>
        <v>#DIV/0!</v>
      </c>
      <c r="I331" s="44"/>
    </row>
    <row r="332" spans="1:9" ht="21">
      <c r="A332" s="40" t="s">
        <v>61</v>
      </c>
      <c r="B332" s="41" t="s">
        <v>68</v>
      </c>
      <c r="C332" s="45"/>
      <c r="D332" s="46"/>
      <c r="E332" s="42"/>
      <c r="F332" s="47"/>
      <c r="G332" s="48"/>
      <c r="H332" s="52"/>
      <c r="I332" s="44"/>
    </row>
    <row r="333" spans="1:9" ht="21">
      <c r="A333" s="56" t="s">
        <v>216</v>
      </c>
      <c r="B333" s="63" t="s">
        <v>217</v>
      </c>
      <c r="C333" s="45"/>
      <c r="D333" s="46"/>
      <c r="E333" s="42"/>
      <c r="F333" s="47"/>
      <c r="G333" s="48"/>
      <c r="H333" s="52"/>
      <c r="I333" s="44"/>
    </row>
    <row r="334" spans="1:9" ht="21">
      <c r="A334" s="56" t="s">
        <v>422</v>
      </c>
      <c r="B334" s="63" t="s">
        <v>423</v>
      </c>
      <c r="C334" s="45"/>
      <c r="D334" s="46" t="s">
        <v>42</v>
      </c>
      <c r="E334" s="42"/>
      <c r="F334" s="50">
        <f t="shared" si="52"/>
        <v>0</v>
      </c>
      <c r="G334" s="48"/>
      <c r="H334" s="51" t="e">
        <f>+F334/$G$977</f>
        <v>#DIV/0!</v>
      </c>
      <c r="I334" s="44"/>
    </row>
    <row r="335" spans="1:9" ht="21">
      <c r="A335" s="56" t="s">
        <v>424</v>
      </c>
      <c r="B335" s="63" t="s">
        <v>425</v>
      </c>
      <c r="C335" s="45"/>
      <c r="D335" s="46" t="s">
        <v>51</v>
      </c>
      <c r="E335" s="42"/>
      <c r="F335" s="50">
        <f t="shared" si="52"/>
        <v>0</v>
      </c>
      <c r="G335" s="48"/>
      <c r="H335" s="51" t="e">
        <f>+F335/$G$977</f>
        <v>#DIV/0!</v>
      </c>
      <c r="I335" s="44"/>
    </row>
    <row r="336" spans="1:9" ht="21">
      <c r="A336" s="40" t="s">
        <v>63</v>
      </c>
      <c r="B336" s="41" t="s">
        <v>69</v>
      </c>
      <c r="C336" s="45"/>
      <c r="D336" s="46"/>
      <c r="E336" s="42"/>
      <c r="F336" s="47"/>
      <c r="G336" s="48"/>
      <c r="H336" s="52"/>
      <c r="I336" s="44"/>
    </row>
    <row r="337" spans="1:9" ht="21">
      <c r="A337" s="56" t="s">
        <v>223</v>
      </c>
      <c r="B337" s="63" t="s">
        <v>224</v>
      </c>
      <c r="C337" s="45"/>
      <c r="D337" s="46" t="s">
        <v>42</v>
      </c>
      <c r="E337" s="42"/>
      <c r="F337" s="50">
        <f t="shared" si="52"/>
        <v>0</v>
      </c>
      <c r="G337" s="48"/>
      <c r="H337" s="51" t="e">
        <f>+F337/$G$977</f>
        <v>#DIV/0!</v>
      </c>
      <c r="I337" s="44"/>
    </row>
    <row r="338" spans="1:9" ht="21">
      <c r="A338" s="40" t="s">
        <v>64</v>
      </c>
      <c r="B338" s="41" t="s">
        <v>225</v>
      </c>
      <c r="C338" s="45"/>
      <c r="D338" s="46"/>
      <c r="E338" s="42"/>
      <c r="F338" s="47"/>
      <c r="G338" s="48"/>
      <c r="H338" s="52"/>
      <c r="I338" s="44"/>
    </row>
    <row r="339" spans="1:9" ht="21">
      <c r="A339" s="40" t="s">
        <v>66</v>
      </c>
      <c r="B339" s="41" t="s">
        <v>70</v>
      </c>
      <c r="C339" s="45"/>
      <c r="D339" s="46"/>
      <c r="E339" s="42"/>
      <c r="F339" s="47"/>
      <c r="G339" s="48"/>
      <c r="H339" s="52"/>
      <c r="I339" s="44"/>
    </row>
    <row r="340" spans="1:9" ht="21">
      <c r="A340" s="56" t="s">
        <v>226</v>
      </c>
      <c r="B340" s="63" t="s">
        <v>227</v>
      </c>
      <c r="C340" s="45"/>
      <c r="D340" s="46" t="s">
        <v>42</v>
      </c>
      <c r="E340" s="42"/>
      <c r="F340" s="50">
        <f t="shared" si="52"/>
        <v>0</v>
      </c>
      <c r="G340" s="48"/>
      <c r="H340" s="51" t="e">
        <f t="shared" ref="H340:H345" si="53">+F340/$G$977</f>
        <v>#DIV/0!</v>
      </c>
      <c r="I340" s="44"/>
    </row>
    <row r="341" spans="1:9" ht="40.5">
      <c r="A341" s="56" t="s">
        <v>228</v>
      </c>
      <c r="B341" s="63" t="s">
        <v>229</v>
      </c>
      <c r="C341" s="45"/>
      <c r="D341" s="46" t="s">
        <v>42</v>
      </c>
      <c r="E341" s="42"/>
      <c r="F341" s="50">
        <f t="shared" si="52"/>
        <v>0</v>
      </c>
      <c r="G341" s="48"/>
      <c r="H341" s="51" t="e">
        <f t="shared" si="53"/>
        <v>#DIV/0!</v>
      </c>
      <c r="I341" s="44"/>
    </row>
    <row r="342" spans="1:9" ht="21">
      <c r="A342" s="56" t="s">
        <v>230</v>
      </c>
      <c r="B342" s="63" t="s">
        <v>231</v>
      </c>
      <c r="C342" s="45"/>
      <c r="D342" s="46" t="s">
        <v>51</v>
      </c>
      <c r="E342" s="42"/>
      <c r="F342" s="50">
        <f t="shared" si="52"/>
        <v>0</v>
      </c>
      <c r="G342" s="48"/>
      <c r="H342" s="51" t="e">
        <f t="shared" si="53"/>
        <v>#DIV/0!</v>
      </c>
      <c r="I342" s="44"/>
    </row>
    <row r="343" spans="1:9" ht="40.5">
      <c r="A343" s="56" t="s">
        <v>232</v>
      </c>
      <c r="B343" s="63" t="s">
        <v>233</v>
      </c>
      <c r="C343" s="45"/>
      <c r="D343" s="46" t="s">
        <v>42</v>
      </c>
      <c r="E343" s="42"/>
      <c r="F343" s="50">
        <f t="shared" si="52"/>
        <v>0</v>
      </c>
      <c r="G343" s="48"/>
      <c r="H343" s="51" t="e">
        <f t="shared" si="53"/>
        <v>#DIV/0!</v>
      </c>
      <c r="I343" s="44"/>
    </row>
    <row r="344" spans="1:9" ht="40.5">
      <c r="A344" s="56" t="s">
        <v>234</v>
      </c>
      <c r="B344" s="63" t="s">
        <v>235</v>
      </c>
      <c r="C344" s="45"/>
      <c r="D344" s="46" t="s">
        <v>42</v>
      </c>
      <c r="E344" s="42"/>
      <c r="F344" s="50">
        <f t="shared" si="52"/>
        <v>0</v>
      </c>
      <c r="G344" s="48"/>
      <c r="H344" s="51" t="e">
        <f t="shared" si="53"/>
        <v>#DIV/0!</v>
      </c>
      <c r="I344" s="44"/>
    </row>
    <row r="345" spans="1:9" ht="21">
      <c r="A345" s="56" t="s">
        <v>236</v>
      </c>
      <c r="B345" s="63" t="s">
        <v>237</v>
      </c>
      <c r="C345" s="45"/>
      <c r="D345" s="46" t="s">
        <v>43</v>
      </c>
      <c r="E345" s="42"/>
      <c r="F345" s="50">
        <f t="shared" si="52"/>
        <v>0</v>
      </c>
      <c r="G345" s="48"/>
      <c r="H345" s="51" t="e">
        <f t="shared" si="53"/>
        <v>#DIV/0!</v>
      </c>
      <c r="I345" s="44"/>
    </row>
    <row r="346" spans="1:9" ht="21">
      <c r="A346" s="40" t="s">
        <v>67</v>
      </c>
      <c r="B346" s="41" t="s">
        <v>71</v>
      </c>
      <c r="C346" s="45"/>
      <c r="D346" s="46"/>
      <c r="E346" s="42"/>
      <c r="F346" s="47"/>
      <c r="G346" s="48"/>
      <c r="H346" s="52"/>
      <c r="I346" s="44"/>
    </row>
    <row r="347" spans="1:9" ht="40.5">
      <c r="A347" s="56" t="s">
        <v>238</v>
      </c>
      <c r="B347" s="63" t="s">
        <v>239</v>
      </c>
      <c r="C347" s="45"/>
      <c r="D347" s="46" t="s">
        <v>42</v>
      </c>
      <c r="E347" s="42"/>
      <c r="F347" s="50">
        <f t="shared" si="52"/>
        <v>0</v>
      </c>
      <c r="G347" s="48"/>
      <c r="H347" s="51" t="e">
        <f>+F347/$G$977</f>
        <v>#DIV/0!</v>
      </c>
      <c r="I347" s="44"/>
    </row>
    <row r="348" spans="1:9" ht="21.75" thickBot="1">
      <c r="A348" s="56"/>
      <c r="B348" s="63"/>
      <c r="C348" s="45"/>
      <c r="D348" s="46"/>
      <c r="E348" s="42"/>
      <c r="F348" s="47"/>
      <c r="G348" s="48"/>
      <c r="H348" s="52"/>
      <c r="I348" s="44"/>
    </row>
    <row r="349" spans="1:9" ht="21" thickBot="1">
      <c r="A349" s="33" t="s">
        <v>72</v>
      </c>
      <c r="B349" s="34" t="s">
        <v>73</v>
      </c>
      <c r="C349" s="35"/>
      <c r="D349" s="36"/>
      <c r="E349" s="37"/>
      <c r="F349" s="37"/>
      <c r="G349" s="33">
        <f>SUM(F352:F354)</f>
        <v>0</v>
      </c>
      <c r="H349" s="38"/>
      <c r="I349" s="39" t="e">
        <f>SUM(H352:H354)</f>
        <v>#DIV/0!</v>
      </c>
    </row>
    <row r="350" spans="1:9" ht="21">
      <c r="A350" s="56"/>
      <c r="B350" s="63"/>
      <c r="C350" s="45"/>
      <c r="D350" s="46"/>
      <c r="E350" s="42"/>
      <c r="F350" s="47"/>
      <c r="G350" s="48"/>
      <c r="H350" s="52"/>
      <c r="I350" s="44"/>
    </row>
    <row r="351" spans="1:9" ht="21">
      <c r="A351" s="40" t="s">
        <v>77</v>
      </c>
      <c r="B351" s="41" t="s">
        <v>426</v>
      </c>
      <c r="C351" s="45"/>
      <c r="D351" s="46"/>
      <c r="E351" s="42"/>
      <c r="F351" s="47"/>
      <c r="G351" s="48"/>
      <c r="H351" s="52"/>
      <c r="I351" s="44"/>
    </row>
    <row r="352" spans="1:9" ht="21">
      <c r="A352" s="56" t="s">
        <v>427</v>
      </c>
      <c r="B352" s="63" t="s">
        <v>428</v>
      </c>
      <c r="C352" s="45"/>
      <c r="D352" s="46" t="s">
        <v>42</v>
      </c>
      <c r="E352" s="42"/>
      <c r="F352" s="50">
        <f t="shared" ref="F352:F354" si="54">+C352*E352</f>
        <v>0</v>
      </c>
      <c r="G352" s="48"/>
      <c r="H352" s="51" t="e">
        <f>+F352/$G$977</f>
        <v>#DIV/0!</v>
      </c>
      <c r="I352" s="44"/>
    </row>
    <row r="353" spans="1:9" ht="21">
      <c r="A353" s="56" t="s">
        <v>429</v>
      </c>
      <c r="B353" s="63" t="s">
        <v>430</v>
      </c>
      <c r="C353" s="45"/>
      <c r="D353" s="46" t="s">
        <v>42</v>
      </c>
      <c r="E353" s="42"/>
      <c r="F353" s="50">
        <f t="shared" si="54"/>
        <v>0</v>
      </c>
      <c r="G353" s="48"/>
      <c r="H353" s="51" t="e">
        <f>+F353/$G$977</f>
        <v>#DIV/0!</v>
      </c>
      <c r="I353" s="44"/>
    </row>
    <row r="354" spans="1:9" ht="21">
      <c r="A354" s="56" t="s">
        <v>431</v>
      </c>
      <c r="B354" s="63" t="s">
        <v>432</v>
      </c>
      <c r="C354" s="45"/>
      <c r="D354" s="46" t="s">
        <v>42</v>
      </c>
      <c r="E354" s="42"/>
      <c r="F354" s="50">
        <f t="shared" si="54"/>
        <v>0</v>
      </c>
      <c r="G354" s="48"/>
      <c r="H354" s="51" t="e">
        <f>+F354/$G$977</f>
        <v>#DIV/0!</v>
      </c>
      <c r="I354" s="44"/>
    </row>
    <row r="355" spans="1:9" ht="21.75" thickBot="1">
      <c r="A355" s="56"/>
      <c r="B355" s="63"/>
      <c r="C355" s="45"/>
      <c r="D355" s="46"/>
      <c r="E355" s="42"/>
      <c r="F355" s="47"/>
      <c r="G355" s="48"/>
      <c r="H355" s="52"/>
      <c r="I355" s="44"/>
    </row>
    <row r="356" spans="1:9" ht="21" thickBot="1">
      <c r="A356" s="33" t="s">
        <v>78</v>
      </c>
      <c r="B356" s="34" t="s">
        <v>240</v>
      </c>
      <c r="C356" s="35"/>
      <c r="D356" s="36"/>
      <c r="E356" s="37"/>
      <c r="F356" s="37"/>
      <c r="G356" s="33">
        <f>SUM(F359:F367)</f>
        <v>0</v>
      </c>
      <c r="H356" s="38"/>
      <c r="I356" s="39" t="e">
        <f>SUM(H359:H367)</f>
        <v>#DIV/0!</v>
      </c>
    </row>
    <row r="357" spans="1:9" ht="21">
      <c r="A357" s="56"/>
      <c r="B357" s="63"/>
      <c r="C357" s="45"/>
      <c r="D357" s="46"/>
      <c r="E357" s="42"/>
      <c r="F357" s="47"/>
      <c r="G357" s="48"/>
      <c r="H357" s="52"/>
      <c r="I357" s="44"/>
    </row>
    <row r="358" spans="1:9" ht="21">
      <c r="A358" s="79">
        <v>11.1</v>
      </c>
      <c r="B358" s="41" t="s">
        <v>241</v>
      </c>
      <c r="C358" s="45"/>
      <c r="D358" s="46"/>
      <c r="E358" s="42"/>
      <c r="F358" s="47"/>
      <c r="G358" s="48"/>
      <c r="H358" s="52"/>
      <c r="I358" s="44"/>
    </row>
    <row r="359" spans="1:9" ht="21">
      <c r="A359" s="56" t="s">
        <v>242</v>
      </c>
      <c r="B359" s="63" t="s">
        <v>433</v>
      </c>
      <c r="C359" s="45"/>
      <c r="D359" s="46" t="s">
        <v>17</v>
      </c>
      <c r="E359" s="42"/>
      <c r="F359" s="50">
        <f t="shared" ref="F359" si="55">+C359*E359</f>
        <v>0</v>
      </c>
      <c r="G359" s="48"/>
      <c r="H359" s="51" t="e">
        <f>+F359/$G$977</f>
        <v>#DIV/0!</v>
      </c>
      <c r="I359" s="44"/>
    </row>
    <row r="360" spans="1:9" ht="21">
      <c r="A360" s="56" t="s">
        <v>244</v>
      </c>
      <c r="B360" s="63" t="s">
        <v>434</v>
      </c>
      <c r="C360" s="45"/>
      <c r="D360" s="46" t="s">
        <v>17</v>
      </c>
      <c r="E360" s="42"/>
      <c r="F360" s="50">
        <f t="shared" ref="F360:F367" si="56">+C360*E360</f>
        <v>0</v>
      </c>
      <c r="G360" s="48"/>
      <c r="H360" s="51" t="e">
        <f t="shared" ref="H360:H367" si="57">+F360/$G$977</f>
        <v>#DIV/0!</v>
      </c>
      <c r="I360" s="44"/>
    </row>
    <row r="361" spans="1:9" ht="21">
      <c r="A361" s="56" t="s">
        <v>246</v>
      </c>
      <c r="B361" s="63" t="s">
        <v>435</v>
      </c>
      <c r="C361" s="45"/>
      <c r="D361" s="46" t="s">
        <v>17</v>
      </c>
      <c r="E361" s="42"/>
      <c r="F361" s="50">
        <f t="shared" si="56"/>
        <v>0</v>
      </c>
      <c r="G361" s="48"/>
      <c r="H361" s="51" t="e">
        <f t="shared" si="57"/>
        <v>#DIV/0!</v>
      </c>
      <c r="I361" s="44"/>
    </row>
    <row r="362" spans="1:9" ht="21">
      <c r="A362" s="56" t="s">
        <v>248</v>
      </c>
      <c r="B362" s="63" t="s">
        <v>436</v>
      </c>
      <c r="C362" s="45"/>
      <c r="D362" s="46" t="s">
        <v>17</v>
      </c>
      <c r="E362" s="42"/>
      <c r="F362" s="50">
        <f t="shared" si="56"/>
        <v>0</v>
      </c>
      <c r="G362" s="48"/>
      <c r="H362" s="51" t="e">
        <f t="shared" si="57"/>
        <v>#DIV/0!</v>
      </c>
      <c r="I362" s="44"/>
    </row>
    <row r="363" spans="1:9" ht="21">
      <c r="A363" s="56" t="s">
        <v>250</v>
      </c>
      <c r="B363" s="63" t="s">
        <v>437</v>
      </c>
      <c r="C363" s="45"/>
      <c r="D363" s="46" t="s">
        <v>17</v>
      </c>
      <c r="E363" s="42"/>
      <c r="F363" s="50">
        <f t="shared" si="56"/>
        <v>0</v>
      </c>
      <c r="G363" s="48"/>
      <c r="H363" s="51" t="e">
        <f t="shared" si="57"/>
        <v>#DIV/0!</v>
      </c>
      <c r="I363" s="44"/>
    </row>
    <row r="364" spans="1:9" ht="21">
      <c r="A364" s="56" t="s">
        <v>438</v>
      </c>
      <c r="B364" s="63" t="s">
        <v>439</v>
      </c>
      <c r="C364" s="45"/>
      <c r="D364" s="46" t="s">
        <v>17</v>
      </c>
      <c r="E364" s="42"/>
      <c r="F364" s="50">
        <f t="shared" si="56"/>
        <v>0</v>
      </c>
      <c r="G364" s="48"/>
      <c r="H364" s="51" t="e">
        <f t="shared" si="57"/>
        <v>#DIV/0!</v>
      </c>
      <c r="I364" s="44"/>
    </row>
    <row r="365" spans="1:9" ht="21">
      <c r="A365" s="56" t="s">
        <v>440</v>
      </c>
      <c r="B365" s="63" t="s">
        <v>441</v>
      </c>
      <c r="C365" s="45"/>
      <c r="D365" s="46" t="s">
        <v>17</v>
      </c>
      <c r="E365" s="42"/>
      <c r="F365" s="50">
        <f t="shared" si="56"/>
        <v>0</v>
      </c>
      <c r="G365" s="48"/>
      <c r="H365" s="51" t="e">
        <f t="shared" si="57"/>
        <v>#DIV/0!</v>
      </c>
      <c r="I365" s="44"/>
    </row>
    <row r="366" spans="1:9" ht="21">
      <c r="A366" s="56" t="s">
        <v>442</v>
      </c>
      <c r="B366" s="63" t="s">
        <v>443</v>
      </c>
      <c r="C366" s="45"/>
      <c r="D366" s="46" t="s">
        <v>17</v>
      </c>
      <c r="E366" s="42"/>
      <c r="F366" s="50">
        <f t="shared" si="56"/>
        <v>0</v>
      </c>
      <c r="G366" s="48"/>
      <c r="H366" s="51" t="e">
        <f t="shared" si="57"/>
        <v>#DIV/0!</v>
      </c>
      <c r="I366" s="44"/>
    </row>
    <row r="367" spans="1:9" ht="21">
      <c r="A367" s="77">
        <v>11.8</v>
      </c>
      <c r="B367" s="63" t="s">
        <v>444</v>
      </c>
      <c r="C367" s="45"/>
      <c r="D367" s="46" t="s">
        <v>253</v>
      </c>
      <c r="E367" s="42"/>
      <c r="F367" s="50">
        <f t="shared" si="56"/>
        <v>0</v>
      </c>
      <c r="G367" s="48"/>
      <c r="H367" s="51" t="e">
        <f t="shared" si="57"/>
        <v>#DIV/0!</v>
      </c>
      <c r="I367" s="44"/>
    </row>
    <row r="368" spans="1:9" ht="21.75" thickBot="1">
      <c r="A368" s="56"/>
      <c r="B368" s="63"/>
      <c r="C368" s="45"/>
      <c r="D368" s="46"/>
      <c r="E368" s="42"/>
      <c r="F368" s="47"/>
      <c r="G368" s="48"/>
      <c r="H368" s="52"/>
      <c r="I368" s="44"/>
    </row>
    <row r="369" spans="1:9" ht="21" thickBot="1">
      <c r="A369" s="33" t="s">
        <v>79</v>
      </c>
      <c r="B369" s="34" t="s">
        <v>80</v>
      </c>
      <c r="C369" s="35"/>
      <c r="D369" s="36"/>
      <c r="E369" s="37"/>
      <c r="F369" s="37"/>
      <c r="G369" s="33">
        <f>SUM(F372:F387)</f>
        <v>0</v>
      </c>
      <c r="H369" s="38"/>
      <c r="I369" s="39" t="e">
        <f>SUM(H372:H387)</f>
        <v>#DIV/0!</v>
      </c>
    </row>
    <row r="370" spans="1:9" ht="21">
      <c r="A370" s="56"/>
      <c r="B370" s="63"/>
      <c r="C370" s="45"/>
      <c r="D370" s="46"/>
      <c r="E370" s="42"/>
      <c r="F370" s="47"/>
      <c r="G370" s="48"/>
      <c r="H370" s="52"/>
      <c r="I370" s="44"/>
    </row>
    <row r="371" spans="1:9" ht="21">
      <c r="A371" s="79">
        <v>12.1</v>
      </c>
      <c r="B371" s="41" t="s">
        <v>254</v>
      </c>
      <c r="C371" s="45"/>
      <c r="D371" s="46"/>
      <c r="E371" s="42"/>
      <c r="F371" s="47"/>
      <c r="G371" s="48"/>
      <c r="H371" s="52"/>
      <c r="I371" s="44"/>
    </row>
    <row r="372" spans="1:9" ht="40.5">
      <c r="A372" s="56" t="s">
        <v>255</v>
      </c>
      <c r="B372" s="63" t="s">
        <v>445</v>
      </c>
      <c r="C372" s="45"/>
      <c r="D372" s="46" t="s">
        <v>17</v>
      </c>
      <c r="E372" s="42"/>
      <c r="F372" s="50">
        <f t="shared" ref="F372" si="58">+C372*E372</f>
        <v>0</v>
      </c>
      <c r="G372" s="48"/>
      <c r="H372" s="51" t="e">
        <f t="shared" ref="H372" si="59">+F372/$G$977</f>
        <v>#DIV/0!</v>
      </c>
      <c r="I372" s="44"/>
    </row>
    <row r="373" spans="1:9" ht="40.5">
      <c r="A373" s="56" t="s">
        <v>257</v>
      </c>
      <c r="B373" s="63" t="s">
        <v>446</v>
      </c>
      <c r="C373" s="45"/>
      <c r="D373" s="46" t="s">
        <v>17</v>
      </c>
      <c r="E373" s="42"/>
      <c r="F373" s="50">
        <f t="shared" ref="F373:F387" si="60">+C373*E373</f>
        <v>0</v>
      </c>
      <c r="G373" s="48"/>
      <c r="H373" s="51" t="e">
        <f t="shared" ref="H373:H387" si="61">+F373/$G$977</f>
        <v>#DIV/0!</v>
      </c>
      <c r="I373" s="44"/>
    </row>
    <row r="374" spans="1:9" ht="40.5">
      <c r="A374" s="56" t="s">
        <v>259</v>
      </c>
      <c r="B374" s="63" t="s">
        <v>447</v>
      </c>
      <c r="C374" s="45"/>
      <c r="D374" s="46" t="s">
        <v>17</v>
      </c>
      <c r="E374" s="42"/>
      <c r="F374" s="50">
        <f t="shared" si="60"/>
        <v>0</v>
      </c>
      <c r="G374" s="48"/>
      <c r="H374" s="51" t="e">
        <f t="shared" si="61"/>
        <v>#DIV/0!</v>
      </c>
      <c r="I374" s="44"/>
    </row>
    <row r="375" spans="1:9" ht="40.5">
      <c r="A375" s="56" t="s">
        <v>261</v>
      </c>
      <c r="B375" s="63" t="s">
        <v>448</v>
      </c>
      <c r="C375" s="45"/>
      <c r="D375" s="46" t="s">
        <v>17</v>
      </c>
      <c r="E375" s="42"/>
      <c r="F375" s="50">
        <f t="shared" si="60"/>
        <v>0</v>
      </c>
      <c r="G375" s="48"/>
      <c r="H375" s="51" t="e">
        <f t="shared" si="61"/>
        <v>#DIV/0!</v>
      </c>
      <c r="I375" s="44"/>
    </row>
    <row r="376" spans="1:9" ht="40.5">
      <c r="A376" s="56" t="s">
        <v>263</v>
      </c>
      <c r="B376" s="63" t="s">
        <v>449</v>
      </c>
      <c r="C376" s="45"/>
      <c r="D376" s="46" t="s">
        <v>17</v>
      </c>
      <c r="E376" s="42"/>
      <c r="F376" s="50">
        <f t="shared" si="60"/>
        <v>0</v>
      </c>
      <c r="G376" s="48"/>
      <c r="H376" s="51" t="e">
        <f t="shared" si="61"/>
        <v>#DIV/0!</v>
      </c>
      <c r="I376" s="44"/>
    </row>
    <row r="377" spans="1:9" ht="40.5">
      <c r="A377" s="56" t="s">
        <v>265</v>
      </c>
      <c r="B377" s="63" t="s">
        <v>450</v>
      </c>
      <c r="C377" s="45"/>
      <c r="D377" s="46" t="s">
        <v>17</v>
      </c>
      <c r="E377" s="42"/>
      <c r="F377" s="50">
        <f t="shared" si="60"/>
        <v>0</v>
      </c>
      <c r="G377" s="48"/>
      <c r="H377" s="51" t="e">
        <f t="shared" si="61"/>
        <v>#DIV/0!</v>
      </c>
      <c r="I377" s="44"/>
    </row>
    <row r="378" spans="1:9" ht="40.5">
      <c r="A378" s="56" t="s">
        <v>267</v>
      </c>
      <c r="B378" s="63" t="s">
        <v>451</v>
      </c>
      <c r="C378" s="45"/>
      <c r="D378" s="46" t="s">
        <v>17</v>
      </c>
      <c r="E378" s="42"/>
      <c r="F378" s="50">
        <f t="shared" si="60"/>
        <v>0</v>
      </c>
      <c r="G378" s="48"/>
      <c r="H378" s="51" t="e">
        <f t="shared" si="61"/>
        <v>#DIV/0!</v>
      </c>
      <c r="I378" s="44"/>
    </row>
    <row r="379" spans="1:9" ht="21">
      <c r="A379" s="56" t="s">
        <v>269</v>
      </c>
      <c r="B379" s="63" t="s">
        <v>452</v>
      </c>
      <c r="C379" s="45"/>
      <c r="D379" s="46" t="s">
        <v>17</v>
      </c>
      <c r="E379" s="42"/>
      <c r="F379" s="50">
        <f t="shared" si="60"/>
        <v>0</v>
      </c>
      <c r="G379" s="48"/>
      <c r="H379" s="51" t="e">
        <f t="shared" si="61"/>
        <v>#DIV/0!</v>
      </c>
      <c r="I379" s="44"/>
    </row>
    <row r="380" spans="1:9" ht="40.5">
      <c r="A380" s="56" t="s">
        <v>271</v>
      </c>
      <c r="B380" s="63" t="s">
        <v>453</v>
      </c>
      <c r="C380" s="45"/>
      <c r="D380" s="46" t="s">
        <v>16</v>
      </c>
      <c r="E380" s="42"/>
      <c r="F380" s="50">
        <f t="shared" si="60"/>
        <v>0</v>
      </c>
      <c r="G380" s="48"/>
      <c r="H380" s="51" t="e">
        <f t="shared" si="61"/>
        <v>#DIV/0!</v>
      </c>
      <c r="I380" s="44"/>
    </row>
    <row r="381" spans="1:9" ht="40.5">
      <c r="A381" s="56" t="s">
        <v>273</v>
      </c>
      <c r="B381" s="63" t="s">
        <v>454</v>
      </c>
      <c r="C381" s="45"/>
      <c r="D381" s="46" t="s">
        <v>17</v>
      </c>
      <c r="E381" s="42"/>
      <c r="F381" s="50">
        <f t="shared" si="60"/>
        <v>0</v>
      </c>
      <c r="G381" s="48"/>
      <c r="H381" s="51" t="e">
        <f t="shared" si="61"/>
        <v>#DIV/0!</v>
      </c>
      <c r="I381" s="44"/>
    </row>
    <row r="382" spans="1:9" ht="21">
      <c r="A382" s="79">
        <v>12.2</v>
      </c>
      <c r="B382" s="41" t="s">
        <v>455</v>
      </c>
      <c r="C382" s="45"/>
      <c r="D382" s="46"/>
      <c r="E382" s="42"/>
      <c r="F382" s="47"/>
      <c r="G382" s="48"/>
      <c r="H382" s="52"/>
      <c r="I382" s="44"/>
    </row>
    <row r="383" spans="1:9" ht="40.5">
      <c r="A383" s="56" t="s">
        <v>456</v>
      </c>
      <c r="B383" s="63" t="s">
        <v>457</v>
      </c>
      <c r="C383" s="45"/>
      <c r="D383" s="46" t="s">
        <v>17</v>
      </c>
      <c r="E383" s="42"/>
      <c r="F383" s="50">
        <f t="shared" si="60"/>
        <v>0</v>
      </c>
      <c r="G383" s="48"/>
      <c r="H383" s="51" t="e">
        <f t="shared" si="61"/>
        <v>#DIV/0!</v>
      </c>
      <c r="I383" s="44"/>
    </row>
    <row r="384" spans="1:9" ht="40.5">
      <c r="A384" s="56" t="s">
        <v>458</v>
      </c>
      <c r="B384" s="63" t="s">
        <v>459</v>
      </c>
      <c r="C384" s="45"/>
      <c r="D384" s="46" t="s">
        <v>17</v>
      </c>
      <c r="E384" s="42"/>
      <c r="F384" s="50">
        <f t="shared" si="60"/>
        <v>0</v>
      </c>
      <c r="G384" s="48"/>
      <c r="H384" s="51" t="e">
        <f t="shared" si="61"/>
        <v>#DIV/0!</v>
      </c>
      <c r="I384" s="44"/>
    </row>
    <row r="385" spans="1:9" ht="40.5">
      <c r="A385" s="56" t="s">
        <v>460</v>
      </c>
      <c r="B385" s="63" t="s">
        <v>461</v>
      </c>
      <c r="C385" s="45"/>
      <c r="D385" s="46" t="s">
        <v>17</v>
      </c>
      <c r="E385" s="42"/>
      <c r="F385" s="50">
        <f t="shared" si="60"/>
        <v>0</v>
      </c>
      <c r="G385" s="48"/>
      <c r="H385" s="51" t="e">
        <f t="shared" si="61"/>
        <v>#DIV/0!</v>
      </c>
      <c r="I385" s="44"/>
    </row>
    <row r="386" spans="1:9" ht="21">
      <c r="A386" s="56" t="s">
        <v>462</v>
      </c>
      <c r="B386" s="63" t="s">
        <v>463</v>
      </c>
      <c r="C386" s="45"/>
      <c r="D386" s="46" t="s">
        <v>17</v>
      </c>
      <c r="E386" s="42"/>
      <c r="F386" s="50">
        <f t="shared" si="60"/>
        <v>0</v>
      </c>
      <c r="G386" s="48"/>
      <c r="H386" s="51" t="e">
        <f t="shared" si="61"/>
        <v>#DIV/0!</v>
      </c>
      <c r="I386" s="44"/>
    </row>
    <row r="387" spans="1:9" ht="40.5">
      <c r="A387" s="77">
        <v>12.6</v>
      </c>
      <c r="B387" s="63" t="s">
        <v>464</v>
      </c>
      <c r="C387" s="45"/>
      <c r="D387" s="46" t="s">
        <v>17</v>
      </c>
      <c r="E387" s="42"/>
      <c r="F387" s="50">
        <f t="shared" si="60"/>
        <v>0</v>
      </c>
      <c r="G387" s="48"/>
      <c r="H387" s="51" t="e">
        <f t="shared" si="61"/>
        <v>#DIV/0!</v>
      </c>
      <c r="I387" s="44"/>
    </row>
    <row r="388" spans="1:9" ht="21.75" thickBot="1">
      <c r="A388" s="56"/>
      <c r="B388" s="63"/>
      <c r="C388" s="45"/>
      <c r="D388" s="46"/>
      <c r="E388" s="42"/>
      <c r="F388" s="47"/>
      <c r="G388" s="48"/>
      <c r="H388" s="52"/>
      <c r="I388" s="44"/>
    </row>
    <row r="389" spans="1:9" ht="21" thickBot="1">
      <c r="A389" s="33" t="s">
        <v>81</v>
      </c>
      <c r="B389" s="34" t="s">
        <v>277</v>
      </c>
      <c r="C389" s="35"/>
      <c r="D389" s="36"/>
      <c r="E389" s="37"/>
      <c r="F389" s="37"/>
      <c r="G389" s="33">
        <f>SUM(F392:F393)</f>
        <v>0</v>
      </c>
      <c r="H389" s="38"/>
      <c r="I389" s="39" t="e">
        <f>SUM(H392:H393)</f>
        <v>#DIV/0!</v>
      </c>
    </row>
    <row r="390" spans="1:9" ht="21">
      <c r="A390" s="56"/>
      <c r="B390" s="63"/>
      <c r="C390" s="45"/>
      <c r="D390" s="46"/>
      <c r="E390" s="42"/>
      <c r="F390" s="47"/>
      <c r="G390" s="48"/>
      <c r="H390" s="52"/>
      <c r="I390" s="44"/>
    </row>
    <row r="391" spans="1:9" ht="21">
      <c r="A391" s="79">
        <v>13.7</v>
      </c>
      <c r="B391" s="41" t="s">
        <v>278</v>
      </c>
      <c r="C391" s="45"/>
      <c r="D391" s="46"/>
      <c r="E391" s="42"/>
      <c r="F391" s="47"/>
      <c r="G391" s="48"/>
      <c r="H391" s="52"/>
      <c r="I391" s="44"/>
    </row>
    <row r="392" spans="1:9" ht="21">
      <c r="A392" s="56" t="s">
        <v>279</v>
      </c>
      <c r="B392" s="63" t="s">
        <v>280</v>
      </c>
      <c r="C392" s="45"/>
      <c r="D392" s="46" t="s">
        <v>17</v>
      </c>
      <c r="E392" s="42"/>
      <c r="F392" s="50">
        <f t="shared" ref="F392" si="62">+C392*E392</f>
        <v>0</v>
      </c>
      <c r="G392" s="48"/>
      <c r="H392" s="51" t="e">
        <f t="shared" ref="H392" si="63">+F392/$G$977</f>
        <v>#DIV/0!</v>
      </c>
      <c r="I392" s="44"/>
    </row>
    <row r="393" spans="1:9" ht="21">
      <c r="A393" s="56" t="s">
        <v>281</v>
      </c>
      <c r="B393" s="63" t="s">
        <v>282</v>
      </c>
      <c r="C393" s="45"/>
      <c r="D393" s="46" t="s">
        <v>16</v>
      </c>
      <c r="E393" s="42"/>
      <c r="F393" s="50">
        <f t="shared" ref="F393" si="64">+C393*E393</f>
        <v>0</v>
      </c>
      <c r="G393" s="48"/>
      <c r="H393" s="51" t="e">
        <f t="shared" ref="H393" si="65">+F393/$G$977</f>
        <v>#DIV/0!</v>
      </c>
      <c r="I393" s="44"/>
    </row>
    <row r="394" spans="1:9" ht="21.75" thickBot="1">
      <c r="A394" s="56"/>
      <c r="B394" s="63"/>
      <c r="C394" s="45"/>
      <c r="D394" s="46"/>
      <c r="E394" s="42"/>
      <c r="F394" s="47"/>
      <c r="G394" s="48"/>
      <c r="H394" s="52"/>
      <c r="I394" s="44"/>
    </row>
    <row r="395" spans="1:9" ht="21" thickBot="1">
      <c r="A395" s="33" t="s">
        <v>82</v>
      </c>
      <c r="B395" s="34" t="s">
        <v>83</v>
      </c>
      <c r="C395" s="35"/>
      <c r="D395" s="36"/>
      <c r="E395" s="37"/>
      <c r="F395" s="37"/>
      <c r="G395" s="33">
        <f>SUM(F397:F398)</f>
        <v>0</v>
      </c>
      <c r="H395" s="38"/>
      <c r="I395" s="39" t="e">
        <f>SUM(H397:H398)</f>
        <v>#DIV/0!</v>
      </c>
    </row>
    <row r="396" spans="1:9" ht="21">
      <c r="A396" s="56"/>
      <c r="B396" s="63"/>
      <c r="C396" s="45"/>
      <c r="D396" s="46"/>
      <c r="E396" s="42"/>
      <c r="F396" s="47"/>
      <c r="G396" s="48"/>
      <c r="H396" s="52"/>
      <c r="I396" s="44"/>
    </row>
    <row r="397" spans="1:9" ht="40.5">
      <c r="A397" s="77">
        <v>14.11</v>
      </c>
      <c r="B397" s="63" t="s">
        <v>465</v>
      </c>
      <c r="C397" s="45"/>
      <c r="D397" s="46" t="s">
        <v>17</v>
      </c>
      <c r="E397" s="42"/>
      <c r="F397" s="50">
        <f t="shared" ref="F397" si="66">+C397*E397</f>
        <v>0</v>
      </c>
      <c r="G397" s="48"/>
      <c r="H397" s="51" t="e">
        <f t="shared" ref="H397" si="67">+F397/$G$977</f>
        <v>#DIV/0!</v>
      </c>
      <c r="I397" s="44"/>
    </row>
    <row r="398" spans="1:9" ht="21">
      <c r="A398" s="77">
        <v>14.13</v>
      </c>
      <c r="B398" s="63" t="s">
        <v>283</v>
      </c>
      <c r="C398" s="45"/>
      <c r="D398" s="46" t="s">
        <v>17</v>
      </c>
      <c r="E398" s="42"/>
      <c r="F398" s="50">
        <f t="shared" ref="F398" si="68">+C398*E398</f>
        <v>0</v>
      </c>
      <c r="G398" s="48"/>
      <c r="H398" s="51" t="e">
        <f t="shared" ref="H398" si="69">+F398/$G$977</f>
        <v>#DIV/0!</v>
      </c>
      <c r="I398" s="44"/>
    </row>
    <row r="399" spans="1:9" ht="21.75" thickBot="1">
      <c r="A399" s="56"/>
      <c r="B399" s="63"/>
      <c r="C399" s="45"/>
      <c r="D399" s="46"/>
      <c r="E399" s="42"/>
      <c r="F399" s="47"/>
      <c r="G399" s="48"/>
      <c r="H399" s="52"/>
      <c r="I399" s="44"/>
    </row>
    <row r="400" spans="1:9" ht="21" thickBot="1">
      <c r="A400" s="33" t="s">
        <v>84</v>
      </c>
      <c r="B400" s="34" t="s">
        <v>85</v>
      </c>
      <c r="C400" s="35"/>
      <c r="D400" s="36"/>
      <c r="E400" s="37"/>
      <c r="F400" s="37"/>
      <c r="G400" s="33">
        <f>SUM(F402)</f>
        <v>0</v>
      </c>
      <c r="H400" s="38"/>
      <c r="I400" s="39" t="e">
        <f>SUM(H402)</f>
        <v>#DIV/0!</v>
      </c>
    </row>
    <row r="401" spans="1:9" ht="21">
      <c r="A401" s="56"/>
      <c r="B401" s="63"/>
      <c r="C401" s="45"/>
      <c r="D401" s="46"/>
      <c r="E401" s="42"/>
      <c r="F401" s="47"/>
      <c r="G401" s="48"/>
      <c r="H401" s="52"/>
      <c r="I401" s="44"/>
    </row>
    <row r="402" spans="1:9" ht="21">
      <c r="A402" s="56" t="s">
        <v>285</v>
      </c>
      <c r="B402" s="63" t="s">
        <v>466</v>
      </c>
      <c r="C402" s="45"/>
      <c r="D402" s="46" t="s">
        <v>17</v>
      </c>
      <c r="E402" s="42"/>
      <c r="F402" s="50">
        <f t="shared" ref="F402" si="70">+C402*E402</f>
        <v>0</v>
      </c>
      <c r="G402" s="48"/>
      <c r="H402" s="51" t="e">
        <f t="shared" ref="H402" si="71">+F402/$G$977</f>
        <v>#DIV/0!</v>
      </c>
      <c r="I402" s="44"/>
    </row>
    <row r="403" spans="1:9" ht="21.75" thickBot="1">
      <c r="A403" s="56"/>
      <c r="B403" s="63"/>
      <c r="C403" s="45"/>
      <c r="D403" s="46"/>
      <c r="E403" s="42"/>
      <c r="F403" s="47"/>
      <c r="G403" s="48"/>
      <c r="H403" s="52"/>
      <c r="I403" s="44"/>
    </row>
    <row r="404" spans="1:9" ht="21" thickBot="1">
      <c r="A404" s="33" t="s">
        <v>86</v>
      </c>
      <c r="B404" s="34" t="s">
        <v>87</v>
      </c>
      <c r="C404" s="35"/>
      <c r="D404" s="36"/>
      <c r="E404" s="37"/>
      <c r="F404" s="37"/>
      <c r="G404" s="33">
        <f>SUM(F407:F408)</f>
        <v>0</v>
      </c>
      <c r="H404" s="38"/>
      <c r="I404" s="39" t="e">
        <f>SUM(H407:H408)</f>
        <v>#DIV/0!</v>
      </c>
    </row>
    <row r="405" spans="1:9" ht="21">
      <c r="A405" s="56"/>
      <c r="B405" s="63"/>
      <c r="C405" s="45"/>
      <c r="D405" s="46"/>
      <c r="E405" s="42"/>
      <c r="F405" s="47"/>
      <c r="G405" s="48"/>
      <c r="H405" s="52"/>
      <c r="I405" s="44"/>
    </row>
    <row r="406" spans="1:9" ht="21">
      <c r="A406" s="79">
        <v>16.100000000000001</v>
      </c>
      <c r="B406" s="41" t="s">
        <v>289</v>
      </c>
      <c r="C406" s="45"/>
      <c r="D406" s="46"/>
      <c r="E406" s="42"/>
      <c r="F406" s="47"/>
      <c r="G406" s="48"/>
      <c r="H406" s="52"/>
      <c r="I406" s="44"/>
    </row>
    <row r="407" spans="1:9" ht="40.5">
      <c r="A407" s="56" t="s">
        <v>467</v>
      </c>
      <c r="B407" s="63" t="s">
        <v>468</v>
      </c>
      <c r="C407" s="45"/>
      <c r="D407" s="46" t="s">
        <v>17</v>
      </c>
      <c r="E407" s="42"/>
      <c r="F407" s="50">
        <f t="shared" ref="F407" si="72">+C407*E407</f>
        <v>0</v>
      </c>
      <c r="G407" s="48"/>
      <c r="H407" s="51" t="e">
        <f t="shared" ref="H407" si="73">+F407/$G$977</f>
        <v>#DIV/0!</v>
      </c>
      <c r="I407" s="44"/>
    </row>
    <row r="408" spans="1:9" ht="40.5">
      <c r="A408" s="56" t="s">
        <v>469</v>
      </c>
      <c r="B408" s="63" t="s">
        <v>470</v>
      </c>
      <c r="C408" s="45"/>
      <c r="D408" s="46" t="s">
        <v>17</v>
      </c>
      <c r="E408" s="42"/>
      <c r="F408" s="50">
        <f t="shared" ref="F408" si="74">+C408*E408</f>
        <v>0</v>
      </c>
      <c r="G408" s="48"/>
      <c r="H408" s="51" t="e">
        <f t="shared" ref="H408" si="75">+F408/$G$977</f>
        <v>#DIV/0!</v>
      </c>
      <c r="I408" s="44"/>
    </row>
    <row r="409" spans="1:9" ht="21.75" thickBot="1">
      <c r="A409" s="56"/>
      <c r="B409" s="63"/>
      <c r="C409" s="45"/>
      <c r="D409" s="46"/>
      <c r="E409" s="42"/>
      <c r="F409" s="47"/>
      <c r="G409" s="48"/>
      <c r="H409" s="52"/>
      <c r="I409" s="44"/>
    </row>
    <row r="410" spans="1:9" ht="21" thickBot="1">
      <c r="A410" s="33" t="s">
        <v>88</v>
      </c>
      <c r="B410" s="34" t="s">
        <v>89</v>
      </c>
      <c r="C410" s="35"/>
      <c r="D410" s="36"/>
      <c r="E410" s="37"/>
      <c r="F410" s="37"/>
      <c r="G410" s="33">
        <f>SUM(F414:F426)</f>
        <v>0</v>
      </c>
      <c r="H410" s="38"/>
      <c r="I410" s="39" t="e">
        <f>SUM(H414:H426)</f>
        <v>#DIV/0!</v>
      </c>
    </row>
    <row r="411" spans="1:9" ht="21">
      <c r="A411" s="56"/>
      <c r="B411" s="63"/>
      <c r="C411" s="45"/>
      <c r="D411" s="46"/>
      <c r="E411" s="42"/>
      <c r="F411" s="47"/>
      <c r="G411" s="48"/>
      <c r="H411" s="52"/>
      <c r="I411" s="44"/>
    </row>
    <row r="412" spans="1:9" ht="21">
      <c r="A412" s="40" t="s">
        <v>90</v>
      </c>
      <c r="B412" s="41" t="s">
        <v>292</v>
      </c>
      <c r="C412" s="45"/>
      <c r="D412" s="46"/>
      <c r="E412" s="42"/>
      <c r="F412" s="47"/>
      <c r="G412" s="48"/>
      <c r="H412" s="52"/>
      <c r="I412" s="44"/>
    </row>
    <row r="413" spans="1:9" ht="21">
      <c r="A413" s="40"/>
      <c r="B413" s="41" t="s">
        <v>91</v>
      </c>
      <c r="C413" s="45"/>
      <c r="D413" s="46"/>
      <c r="E413" s="42"/>
      <c r="F413" s="47"/>
      <c r="G413" s="48"/>
      <c r="H413" s="52"/>
      <c r="I413" s="44"/>
    </row>
    <row r="414" spans="1:9" ht="21">
      <c r="A414" s="56" t="s">
        <v>293</v>
      </c>
      <c r="B414" s="63" t="s">
        <v>294</v>
      </c>
      <c r="C414" s="45"/>
      <c r="D414" s="46" t="s">
        <v>42</v>
      </c>
      <c r="E414" s="42"/>
      <c r="F414" s="50">
        <f t="shared" ref="F414:F426" si="76">+C414*E414</f>
        <v>0</v>
      </c>
      <c r="G414" s="48"/>
      <c r="H414" s="51" t="e">
        <f>+F414/$G$977</f>
        <v>#DIV/0!</v>
      </c>
      <c r="I414" s="44"/>
    </row>
    <row r="415" spans="1:9" ht="21">
      <c r="A415" s="56" t="s">
        <v>295</v>
      </c>
      <c r="B415" s="63" t="s">
        <v>296</v>
      </c>
      <c r="C415" s="45"/>
      <c r="D415" s="46" t="s">
        <v>42</v>
      </c>
      <c r="E415" s="42"/>
      <c r="F415" s="50">
        <f t="shared" si="76"/>
        <v>0</v>
      </c>
      <c r="G415" s="48"/>
      <c r="H415" s="51" t="e">
        <f>+F415/$G$977</f>
        <v>#DIV/0!</v>
      </c>
      <c r="I415" s="44"/>
    </row>
    <row r="416" spans="1:9" ht="21">
      <c r="A416" s="56" t="s">
        <v>297</v>
      </c>
      <c r="B416" s="63" t="s">
        <v>298</v>
      </c>
      <c r="C416" s="45"/>
      <c r="D416" s="46" t="s">
        <v>42</v>
      </c>
      <c r="E416" s="42"/>
      <c r="F416" s="50">
        <f t="shared" si="76"/>
        <v>0</v>
      </c>
      <c r="G416" s="48"/>
      <c r="H416" s="51" t="e">
        <f>+F416/$G$977</f>
        <v>#DIV/0!</v>
      </c>
      <c r="I416" s="44"/>
    </row>
    <row r="417" spans="1:9" ht="21">
      <c r="A417" s="56" t="s">
        <v>301</v>
      </c>
      <c r="B417" s="63" t="s">
        <v>302</v>
      </c>
      <c r="C417" s="45"/>
      <c r="D417" s="46" t="s">
        <v>42</v>
      </c>
      <c r="E417" s="42"/>
      <c r="F417" s="50">
        <f t="shared" si="76"/>
        <v>0</v>
      </c>
      <c r="G417" s="48"/>
      <c r="H417" s="51" t="e">
        <f>+F417/$G$977</f>
        <v>#DIV/0!</v>
      </c>
      <c r="I417" s="44"/>
    </row>
    <row r="418" spans="1:9" ht="21">
      <c r="A418" s="56"/>
      <c r="B418" s="41" t="s">
        <v>93</v>
      </c>
      <c r="C418" s="45"/>
      <c r="D418" s="46"/>
      <c r="E418" s="42"/>
      <c r="F418" s="47"/>
      <c r="G418" s="48"/>
      <c r="H418" s="52"/>
      <c r="I418" s="44"/>
    </row>
    <row r="419" spans="1:9" ht="21">
      <c r="A419" s="56" t="s">
        <v>303</v>
      </c>
      <c r="B419" s="63" t="s">
        <v>304</v>
      </c>
      <c r="C419" s="45"/>
      <c r="D419" s="46" t="s">
        <v>42</v>
      </c>
      <c r="E419" s="42"/>
      <c r="F419" s="50">
        <f t="shared" si="76"/>
        <v>0</v>
      </c>
      <c r="G419" s="48"/>
      <c r="H419" s="51" t="e">
        <f>+F419/$G$977</f>
        <v>#DIV/0!</v>
      </c>
      <c r="I419" s="44"/>
    </row>
    <row r="420" spans="1:9" ht="21">
      <c r="A420" s="56" t="s">
        <v>305</v>
      </c>
      <c r="B420" s="63" t="s">
        <v>306</v>
      </c>
      <c r="C420" s="45"/>
      <c r="D420" s="46" t="s">
        <v>42</v>
      </c>
      <c r="E420" s="42"/>
      <c r="F420" s="50">
        <f t="shared" si="76"/>
        <v>0</v>
      </c>
      <c r="G420" s="48"/>
      <c r="H420" s="51" t="e">
        <f>+F420/$G$977</f>
        <v>#DIV/0!</v>
      </c>
      <c r="I420" s="44"/>
    </row>
    <row r="421" spans="1:9" ht="21">
      <c r="A421" s="40" t="s">
        <v>92</v>
      </c>
      <c r="B421" s="41" t="s">
        <v>307</v>
      </c>
      <c r="C421" s="45"/>
      <c r="D421" s="46"/>
      <c r="E421" s="42"/>
      <c r="F421" s="47"/>
      <c r="G421" s="48"/>
      <c r="H421" s="52"/>
      <c r="I421" s="44"/>
    </row>
    <row r="422" spans="1:9" ht="21">
      <c r="A422" s="56" t="s">
        <v>308</v>
      </c>
      <c r="B422" s="63" t="s">
        <v>309</v>
      </c>
      <c r="C422" s="45"/>
      <c r="D422" s="46" t="s">
        <v>193</v>
      </c>
      <c r="E422" s="42"/>
      <c r="F422" s="50">
        <f t="shared" si="76"/>
        <v>0</v>
      </c>
      <c r="G422" s="48"/>
      <c r="H422" s="51" t="e">
        <f>+F422/$G$977</f>
        <v>#DIV/0!</v>
      </c>
      <c r="I422" s="44"/>
    </row>
    <row r="423" spans="1:9" ht="40.5">
      <c r="A423" s="56" t="s">
        <v>310</v>
      </c>
      <c r="B423" s="63" t="s">
        <v>311</v>
      </c>
      <c r="C423" s="45"/>
      <c r="D423" s="46" t="s">
        <v>42</v>
      </c>
      <c r="E423" s="42"/>
      <c r="F423" s="50">
        <f t="shared" si="76"/>
        <v>0</v>
      </c>
      <c r="G423" s="48"/>
      <c r="H423" s="51" t="e">
        <f>+F423/$G$977</f>
        <v>#DIV/0!</v>
      </c>
      <c r="I423" s="44"/>
    </row>
    <row r="424" spans="1:9" ht="21">
      <c r="A424" s="40" t="s">
        <v>94</v>
      </c>
      <c r="B424" s="41" t="s">
        <v>95</v>
      </c>
      <c r="C424" s="45"/>
      <c r="D424" s="46"/>
      <c r="E424" s="42"/>
      <c r="F424" s="47"/>
      <c r="G424" s="48"/>
      <c r="H424" s="52"/>
      <c r="I424" s="44"/>
    </row>
    <row r="425" spans="1:9" ht="21">
      <c r="A425" s="56" t="s">
        <v>312</v>
      </c>
      <c r="B425" s="63" t="s">
        <v>313</v>
      </c>
      <c r="C425" s="45"/>
      <c r="D425" s="46" t="s">
        <v>16</v>
      </c>
      <c r="E425" s="42"/>
      <c r="F425" s="50">
        <f t="shared" si="76"/>
        <v>0</v>
      </c>
      <c r="G425" s="48"/>
      <c r="H425" s="51" t="e">
        <f>+F425/$G$977</f>
        <v>#DIV/0!</v>
      </c>
      <c r="I425" s="44"/>
    </row>
    <row r="426" spans="1:9" ht="21">
      <c r="A426" s="56" t="s">
        <v>314</v>
      </c>
      <c r="B426" s="63" t="s">
        <v>315</v>
      </c>
      <c r="C426" s="45"/>
      <c r="D426" s="46" t="s">
        <v>16</v>
      </c>
      <c r="E426" s="42"/>
      <c r="F426" s="50">
        <f t="shared" si="76"/>
        <v>0</v>
      </c>
      <c r="G426" s="48"/>
      <c r="H426" s="51" t="e">
        <f>+F426/$G$977</f>
        <v>#DIV/0!</v>
      </c>
      <c r="I426" s="44"/>
    </row>
    <row r="427" spans="1:9" ht="21.75" thickBot="1">
      <c r="A427" s="56"/>
      <c r="B427" s="63"/>
      <c r="C427" s="45"/>
      <c r="D427" s="46"/>
      <c r="E427" s="42"/>
      <c r="F427" s="47"/>
      <c r="G427" s="48"/>
      <c r="H427" s="52"/>
      <c r="I427" s="44"/>
    </row>
    <row r="428" spans="1:9" ht="21" thickBot="1">
      <c r="A428" s="33" t="s">
        <v>96</v>
      </c>
      <c r="B428" s="34" t="s">
        <v>97</v>
      </c>
      <c r="C428" s="35"/>
      <c r="D428" s="36"/>
      <c r="E428" s="37"/>
      <c r="F428" s="37"/>
      <c r="G428" s="33">
        <f>SUM(F431:F442)</f>
        <v>0</v>
      </c>
      <c r="H428" s="38"/>
      <c r="I428" s="39" t="e">
        <f>SUM(H431:H442)</f>
        <v>#DIV/0!</v>
      </c>
    </row>
    <row r="429" spans="1:9" ht="21">
      <c r="A429" s="56"/>
      <c r="B429" s="63"/>
      <c r="C429" s="45"/>
      <c r="D429" s="46"/>
      <c r="E429" s="42"/>
      <c r="F429" s="47"/>
      <c r="G429" s="48"/>
      <c r="H429" s="52"/>
      <c r="I429" s="44"/>
    </row>
    <row r="430" spans="1:9" ht="21">
      <c r="A430" s="40" t="s">
        <v>98</v>
      </c>
      <c r="B430" s="41" t="s">
        <v>316</v>
      </c>
      <c r="C430" s="45"/>
      <c r="D430" s="46"/>
      <c r="E430" s="42"/>
      <c r="F430" s="47"/>
      <c r="G430" s="48"/>
      <c r="H430" s="52"/>
      <c r="I430" s="44"/>
    </row>
    <row r="431" spans="1:9" ht="40.5">
      <c r="A431" s="56" t="s">
        <v>317</v>
      </c>
      <c r="B431" s="63" t="s">
        <v>471</v>
      </c>
      <c r="C431" s="45"/>
      <c r="D431" s="46" t="s">
        <v>16</v>
      </c>
      <c r="E431" s="42"/>
      <c r="F431" s="50">
        <f t="shared" ref="F431" si="77">+C431*E431</f>
        <v>0</v>
      </c>
      <c r="G431" s="48"/>
      <c r="H431" s="51" t="e">
        <f>+F431/$G$977</f>
        <v>#DIV/0!</v>
      </c>
      <c r="I431" s="44"/>
    </row>
    <row r="432" spans="1:9" ht="21">
      <c r="A432" s="40" t="s">
        <v>99</v>
      </c>
      <c r="B432" s="41" t="s">
        <v>323</v>
      </c>
      <c r="C432" s="45"/>
      <c r="D432" s="46"/>
      <c r="E432" s="42"/>
      <c r="F432" s="47"/>
      <c r="G432" s="48"/>
      <c r="H432" s="52"/>
      <c r="I432" s="44"/>
    </row>
    <row r="433" spans="1:9" ht="21">
      <c r="A433" s="56" t="s">
        <v>324</v>
      </c>
      <c r="B433" s="63" t="s">
        <v>472</v>
      </c>
      <c r="C433" s="45"/>
      <c r="D433" s="46" t="s">
        <v>16</v>
      </c>
      <c r="E433" s="42"/>
      <c r="F433" s="50">
        <f t="shared" ref="F433:F442" si="78">+C433*E433</f>
        <v>0</v>
      </c>
      <c r="G433" s="48"/>
      <c r="H433" s="51" t="e">
        <f>+F433/$G$977</f>
        <v>#DIV/0!</v>
      </c>
      <c r="I433" s="44"/>
    </row>
    <row r="434" spans="1:9" ht="21">
      <c r="A434" s="56" t="s">
        <v>332</v>
      </c>
      <c r="B434" s="63" t="s">
        <v>322</v>
      </c>
      <c r="C434" s="45"/>
      <c r="D434" s="46" t="s">
        <v>16</v>
      </c>
      <c r="E434" s="42"/>
      <c r="F434" s="50">
        <f t="shared" si="78"/>
        <v>0</v>
      </c>
      <c r="G434" s="48"/>
      <c r="H434" s="51" t="e">
        <f>+F434/$G$977</f>
        <v>#DIV/0!</v>
      </c>
      <c r="I434" s="44"/>
    </row>
    <row r="435" spans="1:9" ht="21">
      <c r="A435" s="40" t="s">
        <v>333</v>
      </c>
      <c r="B435" s="41" t="s">
        <v>100</v>
      </c>
      <c r="C435" s="45"/>
      <c r="D435" s="46"/>
      <c r="E435" s="42"/>
      <c r="F435" s="47"/>
      <c r="G435" s="48"/>
      <c r="H435" s="52"/>
      <c r="I435" s="44"/>
    </row>
    <row r="436" spans="1:9" ht="40.5">
      <c r="A436" s="56" t="s">
        <v>334</v>
      </c>
      <c r="B436" s="63" t="s">
        <v>335</v>
      </c>
      <c r="C436" s="45"/>
      <c r="D436" s="46" t="s">
        <v>17</v>
      </c>
      <c r="E436" s="42"/>
      <c r="F436" s="50">
        <f t="shared" si="78"/>
        <v>0</v>
      </c>
      <c r="G436" s="48"/>
      <c r="H436" s="51" t="e">
        <f t="shared" ref="H436:H442" si="79">+F436/$G$977</f>
        <v>#DIV/0!</v>
      </c>
      <c r="I436" s="44"/>
    </row>
    <row r="437" spans="1:9" ht="21">
      <c r="A437" s="56" t="s">
        <v>473</v>
      </c>
      <c r="B437" s="63" t="s">
        <v>474</v>
      </c>
      <c r="C437" s="45"/>
      <c r="D437" s="46" t="s">
        <v>17</v>
      </c>
      <c r="E437" s="42"/>
      <c r="F437" s="50">
        <f t="shared" si="78"/>
        <v>0</v>
      </c>
      <c r="G437" s="48"/>
      <c r="H437" s="51" t="e">
        <f t="shared" si="79"/>
        <v>#DIV/0!</v>
      </c>
      <c r="I437" s="44"/>
    </row>
    <row r="438" spans="1:9" ht="21">
      <c r="A438" s="56" t="s">
        <v>342</v>
      </c>
      <c r="B438" s="63" t="s">
        <v>343</v>
      </c>
      <c r="C438" s="45"/>
      <c r="D438" s="46" t="s">
        <v>17</v>
      </c>
      <c r="E438" s="42"/>
      <c r="F438" s="50">
        <f t="shared" si="78"/>
        <v>0</v>
      </c>
      <c r="G438" s="48"/>
      <c r="H438" s="51" t="e">
        <f t="shared" si="79"/>
        <v>#DIV/0!</v>
      </c>
      <c r="I438" s="44"/>
    </row>
    <row r="439" spans="1:9" ht="21">
      <c r="A439" s="56" t="s">
        <v>344</v>
      </c>
      <c r="B439" s="63" t="s">
        <v>345</v>
      </c>
      <c r="C439" s="45"/>
      <c r="D439" s="46" t="s">
        <v>17</v>
      </c>
      <c r="E439" s="42"/>
      <c r="F439" s="50">
        <f t="shared" si="78"/>
        <v>0</v>
      </c>
      <c r="G439" s="48"/>
      <c r="H439" s="51" t="e">
        <f t="shared" si="79"/>
        <v>#DIV/0!</v>
      </c>
      <c r="I439" s="44"/>
    </row>
    <row r="440" spans="1:9" ht="21">
      <c r="A440" s="56" t="s">
        <v>346</v>
      </c>
      <c r="B440" s="63" t="s">
        <v>347</v>
      </c>
      <c r="C440" s="45"/>
      <c r="D440" s="46" t="s">
        <v>17</v>
      </c>
      <c r="E440" s="42"/>
      <c r="F440" s="50">
        <f t="shared" si="78"/>
        <v>0</v>
      </c>
      <c r="G440" s="48"/>
      <c r="H440" s="51" t="e">
        <f t="shared" si="79"/>
        <v>#DIV/0!</v>
      </c>
      <c r="I440" s="44"/>
    </row>
    <row r="441" spans="1:9" ht="21">
      <c r="A441" s="56" t="s">
        <v>348</v>
      </c>
      <c r="B441" s="63" t="s">
        <v>349</v>
      </c>
      <c r="C441" s="45"/>
      <c r="D441" s="46" t="s">
        <v>16</v>
      </c>
      <c r="E441" s="42"/>
      <c r="F441" s="50">
        <f t="shared" si="78"/>
        <v>0</v>
      </c>
      <c r="G441" s="48"/>
      <c r="H441" s="51" t="e">
        <f t="shared" si="79"/>
        <v>#DIV/0!</v>
      </c>
      <c r="I441" s="44"/>
    </row>
    <row r="442" spans="1:9" ht="40.5">
      <c r="A442" s="56" t="s">
        <v>352</v>
      </c>
      <c r="B442" s="63" t="s">
        <v>353</v>
      </c>
      <c r="C442" s="45"/>
      <c r="D442" s="46" t="s">
        <v>16</v>
      </c>
      <c r="E442" s="42"/>
      <c r="F442" s="50">
        <f t="shared" si="78"/>
        <v>0</v>
      </c>
      <c r="G442" s="48"/>
      <c r="H442" s="51" t="e">
        <f t="shared" si="79"/>
        <v>#DIV/0!</v>
      </c>
      <c r="I442" s="44"/>
    </row>
    <row r="443" spans="1:9" ht="21.75" thickBot="1">
      <c r="A443" s="56"/>
      <c r="B443" s="63"/>
      <c r="C443" s="45"/>
      <c r="D443" s="46"/>
      <c r="E443" s="42"/>
      <c r="F443" s="47"/>
      <c r="G443" s="48"/>
      <c r="H443" s="52"/>
      <c r="I443" s="44"/>
    </row>
    <row r="444" spans="1:9" ht="21" thickBot="1">
      <c r="A444" s="33" t="s">
        <v>103</v>
      </c>
      <c r="B444" s="34" t="s">
        <v>104</v>
      </c>
      <c r="C444" s="35"/>
      <c r="D444" s="36"/>
      <c r="E444" s="37"/>
      <c r="F444" s="37"/>
      <c r="G444" s="33">
        <f>SUM(F446:F468)</f>
        <v>0</v>
      </c>
      <c r="H444" s="38"/>
      <c r="I444" s="39" t="e">
        <f>SUM(H446:H468)</f>
        <v>#DIV/0!</v>
      </c>
    </row>
    <row r="445" spans="1:9" ht="21">
      <c r="A445" s="56"/>
      <c r="B445" s="63"/>
      <c r="C445" s="45"/>
      <c r="D445" s="46"/>
      <c r="E445" s="42"/>
      <c r="F445" s="47"/>
      <c r="G445" s="48"/>
      <c r="H445" s="52"/>
      <c r="I445" s="44"/>
    </row>
    <row r="446" spans="1:9" ht="21">
      <c r="A446" s="77">
        <v>21.14</v>
      </c>
      <c r="B446" s="63" t="s">
        <v>360</v>
      </c>
      <c r="C446" s="45"/>
      <c r="D446" s="46" t="s">
        <v>16</v>
      </c>
      <c r="E446" s="42"/>
      <c r="F446" s="50">
        <f t="shared" ref="F446" si="80">+C446*E446</f>
        <v>0</v>
      </c>
      <c r="G446" s="48"/>
      <c r="H446" s="51" t="e">
        <f t="shared" ref="H446:H452" si="81">+F446/$G$977</f>
        <v>#DIV/0!</v>
      </c>
      <c r="I446" s="44"/>
    </row>
    <row r="447" spans="1:9" ht="21">
      <c r="A447" s="77">
        <v>21.21</v>
      </c>
      <c r="B447" s="63" t="s">
        <v>361</v>
      </c>
      <c r="C447" s="45"/>
      <c r="D447" s="46" t="s">
        <v>16</v>
      </c>
      <c r="E447" s="42"/>
      <c r="F447" s="50">
        <f t="shared" ref="F447:F468" si="82">+C447*E447</f>
        <v>0</v>
      </c>
      <c r="G447" s="48"/>
      <c r="H447" s="51" t="e">
        <f t="shared" si="81"/>
        <v>#DIV/0!</v>
      </c>
      <c r="I447" s="44"/>
    </row>
    <row r="448" spans="1:9" ht="21">
      <c r="A448" s="77">
        <v>21.22</v>
      </c>
      <c r="B448" s="63" t="s">
        <v>362</v>
      </c>
      <c r="C448" s="45"/>
      <c r="D448" s="46" t="s">
        <v>16</v>
      </c>
      <c r="E448" s="42"/>
      <c r="F448" s="50">
        <f t="shared" si="82"/>
        <v>0</v>
      </c>
      <c r="G448" s="48"/>
      <c r="H448" s="51" t="e">
        <f t="shared" si="81"/>
        <v>#DIV/0!</v>
      </c>
      <c r="I448" s="44"/>
    </row>
    <row r="449" spans="1:9" ht="21">
      <c r="A449" s="77">
        <v>21.23</v>
      </c>
      <c r="B449" s="63" t="s">
        <v>147</v>
      </c>
      <c r="C449" s="45"/>
      <c r="D449" s="46" t="s">
        <v>16</v>
      </c>
      <c r="E449" s="42"/>
      <c r="F449" s="50">
        <f t="shared" si="82"/>
        <v>0</v>
      </c>
      <c r="G449" s="48"/>
      <c r="H449" s="51" t="e">
        <f t="shared" si="81"/>
        <v>#DIV/0!</v>
      </c>
      <c r="I449" s="44"/>
    </row>
    <row r="450" spans="1:9" ht="21">
      <c r="A450" s="77">
        <v>21.24</v>
      </c>
      <c r="B450" s="63" t="s">
        <v>363</v>
      </c>
      <c r="C450" s="45"/>
      <c r="D450" s="46" t="s">
        <v>16</v>
      </c>
      <c r="E450" s="42"/>
      <c r="F450" s="50">
        <f t="shared" si="82"/>
        <v>0</v>
      </c>
      <c r="G450" s="48"/>
      <c r="H450" s="51" t="e">
        <f t="shared" si="81"/>
        <v>#DIV/0!</v>
      </c>
      <c r="I450" s="44"/>
    </row>
    <row r="451" spans="1:9" ht="21">
      <c r="A451" s="77">
        <v>21.25</v>
      </c>
      <c r="B451" s="63" t="s">
        <v>364</v>
      </c>
      <c r="C451" s="45"/>
      <c r="D451" s="46" t="s">
        <v>16</v>
      </c>
      <c r="E451" s="42"/>
      <c r="F451" s="50">
        <f t="shared" si="82"/>
        <v>0</v>
      </c>
      <c r="G451" s="48"/>
      <c r="H451" s="51" t="e">
        <f t="shared" si="81"/>
        <v>#DIV/0!</v>
      </c>
      <c r="I451" s="44"/>
    </row>
    <row r="452" spans="1:9" ht="21">
      <c r="A452" s="77">
        <v>21.26</v>
      </c>
      <c r="B452" s="63" t="s">
        <v>365</v>
      </c>
      <c r="C452" s="45"/>
      <c r="D452" s="46" t="s">
        <v>16</v>
      </c>
      <c r="E452" s="42"/>
      <c r="F452" s="50">
        <f t="shared" si="82"/>
        <v>0</v>
      </c>
      <c r="G452" s="48"/>
      <c r="H452" s="51" t="e">
        <f t="shared" si="81"/>
        <v>#DIV/0!</v>
      </c>
      <c r="I452" s="44"/>
    </row>
    <row r="453" spans="1:9" ht="21">
      <c r="A453" s="79">
        <v>21.27</v>
      </c>
      <c r="B453" s="41" t="s">
        <v>366</v>
      </c>
      <c r="C453" s="45"/>
      <c r="D453" s="46"/>
      <c r="E453" s="42"/>
      <c r="F453" s="47"/>
      <c r="G453" s="48"/>
      <c r="H453" s="52"/>
      <c r="I453" s="44"/>
    </row>
    <row r="454" spans="1:9" ht="21">
      <c r="A454" s="77" t="s">
        <v>367</v>
      </c>
      <c r="B454" s="63" t="s">
        <v>368</v>
      </c>
      <c r="C454" s="45"/>
      <c r="D454" s="46" t="s">
        <v>17</v>
      </c>
      <c r="E454" s="42"/>
      <c r="F454" s="50">
        <f t="shared" si="82"/>
        <v>0</v>
      </c>
      <c r="G454" s="48"/>
      <c r="H454" s="51" t="e">
        <f t="shared" ref="H454:H464" si="83">+F454/$G$977</f>
        <v>#DIV/0!</v>
      </c>
      <c r="I454" s="44"/>
    </row>
    <row r="455" spans="1:9" ht="21">
      <c r="A455" s="77" t="s">
        <v>369</v>
      </c>
      <c r="B455" s="63" t="s">
        <v>370</v>
      </c>
      <c r="C455" s="45"/>
      <c r="D455" s="46" t="s">
        <v>17</v>
      </c>
      <c r="E455" s="42"/>
      <c r="F455" s="50">
        <f t="shared" si="82"/>
        <v>0</v>
      </c>
      <c r="G455" s="48"/>
      <c r="H455" s="51" t="e">
        <f t="shared" si="83"/>
        <v>#DIV/0!</v>
      </c>
      <c r="I455" s="44"/>
    </row>
    <row r="456" spans="1:9" ht="40.5">
      <c r="A456" s="77" t="s">
        <v>375</v>
      </c>
      <c r="B456" s="63" t="s">
        <v>475</v>
      </c>
      <c r="C456" s="45"/>
      <c r="D456" s="46" t="s">
        <v>17</v>
      </c>
      <c r="E456" s="42"/>
      <c r="F456" s="50">
        <f t="shared" si="82"/>
        <v>0</v>
      </c>
      <c r="G456" s="48"/>
      <c r="H456" s="51" t="e">
        <f t="shared" si="83"/>
        <v>#DIV/0!</v>
      </c>
      <c r="I456" s="44"/>
    </row>
    <row r="457" spans="1:9" ht="21">
      <c r="A457" s="77" t="s">
        <v>377</v>
      </c>
      <c r="B457" s="63" t="s">
        <v>476</v>
      </c>
      <c r="C457" s="45"/>
      <c r="D457" s="46" t="s">
        <v>17</v>
      </c>
      <c r="E457" s="42"/>
      <c r="F457" s="50">
        <f t="shared" si="82"/>
        <v>0</v>
      </c>
      <c r="G457" s="48"/>
      <c r="H457" s="51" t="e">
        <f t="shared" si="83"/>
        <v>#DIV/0!</v>
      </c>
      <c r="I457" s="44"/>
    </row>
    <row r="458" spans="1:9" ht="40.5">
      <c r="A458" s="77" t="s">
        <v>381</v>
      </c>
      <c r="B458" s="63" t="s">
        <v>378</v>
      </c>
      <c r="C458" s="45"/>
      <c r="D458" s="46" t="s">
        <v>17</v>
      </c>
      <c r="E458" s="42"/>
      <c r="F458" s="50">
        <f t="shared" si="82"/>
        <v>0</v>
      </c>
      <c r="G458" s="48"/>
      <c r="H458" s="51" t="e">
        <f t="shared" si="83"/>
        <v>#DIV/0!</v>
      </c>
      <c r="I458" s="44"/>
    </row>
    <row r="459" spans="1:9" ht="40.5">
      <c r="A459" s="77" t="s">
        <v>383</v>
      </c>
      <c r="B459" s="63" t="s">
        <v>380</v>
      </c>
      <c r="C459" s="45"/>
      <c r="D459" s="46" t="s">
        <v>17</v>
      </c>
      <c r="E459" s="42"/>
      <c r="F459" s="50">
        <f t="shared" si="82"/>
        <v>0</v>
      </c>
      <c r="G459" s="48"/>
      <c r="H459" s="51" t="e">
        <f t="shared" si="83"/>
        <v>#DIV/0!</v>
      </c>
      <c r="I459" s="44"/>
    </row>
    <row r="460" spans="1:9" ht="40.5">
      <c r="A460" s="77" t="s">
        <v>477</v>
      </c>
      <c r="B460" s="63" t="s">
        <v>478</v>
      </c>
      <c r="C460" s="45"/>
      <c r="D460" s="46" t="s">
        <v>17</v>
      </c>
      <c r="E460" s="42"/>
      <c r="F460" s="50">
        <f t="shared" si="82"/>
        <v>0</v>
      </c>
      <c r="G460" s="48"/>
      <c r="H460" s="51" t="e">
        <f t="shared" si="83"/>
        <v>#DIV/0!</v>
      </c>
      <c r="I460" s="44"/>
    </row>
    <row r="461" spans="1:9" ht="21">
      <c r="A461" s="77" t="s">
        <v>479</v>
      </c>
      <c r="B461" s="63" t="s">
        <v>382</v>
      </c>
      <c r="C461" s="45"/>
      <c r="D461" s="46" t="s">
        <v>17</v>
      </c>
      <c r="E461" s="42"/>
      <c r="F461" s="50">
        <f t="shared" si="82"/>
        <v>0</v>
      </c>
      <c r="G461" s="48"/>
      <c r="H461" s="51" t="e">
        <f t="shared" si="83"/>
        <v>#DIV/0!</v>
      </c>
      <c r="I461" s="44"/>
    </row>
    <row r="462" spans="1:9" ht="21">
      <c r="A462" s="77">
        <v>21.28</v>
      </c>
      <c r="B462" s="63" t="s">
        <v>385</v>
      </c>
      <c r="C462" s="45"/>
      <c r="D462" s="46" t="s">
        <v>16</v>
      </c>
      <c r="E462" s="42"/>
      <c r="F462" s="50">
        <f t="shared" si="82"/>
        <v>0</v>
      </c>
      <c r="G462" s="48"/>
      <c r="H462" s="51" t="e">
        <f t="shared" si="83"/>
        <v>#DIV/0!</v>
      </c>
      <c r="I462" s="44"/>
    </row>
    <row r="463" spans="1:9" ht="21">
      <c r="A463" s="77">
        <v>21.29</v>
      </c>
      <c r="B463" s="63" t="s">
        <v>386</v>
      </c>
      <c r="C463" s="45"/>
      <c r="D463" s="46" t="s">
        <v>16</v>
      </c>
      <c r="E463" s="42"/>
      <c r="F463" s="50">
        <f t="shared" si="82"/>
        <v>0</v>
      </c>
      <c r="G463" s="48"/>
      <c r="H463" s="51" t="e">
        <f t="shared" si="83"/>
        <v>#DIV/0!</v>
      </c>
      <c r="I463" s="44"/>
    </row>
    <row r="464" spans="1:9" ht="21">
      <c r="A464" s="77">
        <v>21.31</v>
      </c>
      <c r="B464" s="63" t="s">
        <v>387</v>
      </c>
      <c r="C464" s="45"/>
      <c r="D464" s="46" t="s">
        <v>16</v>
      </c>
      <c r="E464" s="42"/>
      <c r="F464" s="50">
        <f t="shared" si="82"/>
        <v>0</v>
      </c>
      <c r="G464" s="48"/>
      <c r="H464" s="51" t="e">
        <f t="shared" si="83"/>
        <v>#DIV/0!</v>
      </c>
      <c r="I464" s="44"/>
    </row>
    <row r="465" spans="1:9" ht="21">
      <c r="A465" s="79">
        <v>21.32</v>
      </c>
      <c r="B465" s="41" t="s">
        <v>388</v>
      </c>
      <c r="C465" s="45"/>
      <c r="D465" s="46"/>
      <c r="E465" s="42"/>
      <c r="F465" s="47"/>
      <c r="G465" s="48"/>
      <c r="H465" s="52"/>
      <c r="I465" s="44"/>
    </row>
    <row r="466" spans="1:9" ht="21">
      <c r="A466" s="77" t="s">
        <v>389</v>
      </c>
      <c r="B466" s="63" t="s">
        <v>390</v>
      </c>
      <c r="C466" s="45"/>
      <c r="D466" s="46" t="s">
        <v>16</v>
      </c>
      <c r="E466" s="42"/>
      <c r="F466" s="50">
        <f t="shared" si="82"/>
        <v>0</v>
      </c>
      <c r="G466" s="48"/>
      <c r="H466" s="51" t="e">
        <f>+F466/$G$977</f>
        <v>#DIV/0!</v>
      </c>
      <c r="I466" s="44"/>
    </row>
    <row r="467" spans="1:9" ht="21">
      <c r="A467" s="77" t="s">
        <v>391</v>
      </c>
      <c r="B467" s="63" t="s">
        <v>392</v>
      </c>
      <c r="C467" s="45"/>
      <c r="D467" s="46" t="s">
        <v>16</v>
      </c>
      <c r="E467" s="42"/>
      <c r="F467" s="50">
        <f t="shared" si="82"/>
        <v>0</v>
      </c>
      <c r="G467" s="48"/>
      <c r="H467" s="51" t="e">
        <f>+F467/$G$977</f>
        <v>#DIV/0!</v>
      </c>
      <c r="I467" s="44"/>
    </row>
    <row r="468" spans="1:9" ht="21">
      <c r="A468" s="77" t="s">
        <v>393</v>
      </c>
      <c r="B468" s="63" t="s">
        <v>394</v>
      </c>
      <c r="C468" s="45"/>
      <c r="D468" s="46" t="s">
        <v>17</v>
      </c>
      <c r="E468" s="42"/>
      <c r="F468" s="50">
        <f t="shared" si="82"/>
        <v>0</v>
      </c>
      <c r="G468" s="48"/>
      <c r="H468" s="51" t="e">
        <f>+F468/$G$977</f>
        <v>#DIV/0!</v>
      </c>
      <c r="I468" s="44"/>
    </row>
    <row r="469" spans="1:9" ht="21.75" thickBot="1">
      <c r="A469" s="56"/>
      <c r="B469" s="63"/>
      <c r="C469" s="45"/>
      <c r="D469" s="46"/>
      <c r="E469" s="42"/>
      <c r="F469" s="47"/>
      <c r="G469" s="48"/>
      <c r="H469" s="52"/>
      <c r="I469" s="44"/>
    </row>
    <row r="470" spans="1:9" ht="21" thickBot="1">
      <c r="A470" s="33" t="s">
        <v>108</v>
      </c>
      <c r="B470" s="34" t="s">
        <v>395</v>
      </c>
      <c r="C470" s="35"/>
      <c r="D470" s="36"/>
      <c r="E470" s="37"/>
      <c r="F470" s="37"/>
      <c r="G470" s="33">
        <f>SUM(F473)</f>
        <v>0</v>
      </c>
      <c r="H470" s="38"/>
      <c r="I470" s="39" t="e">
        <f>SUM(H473)</f>
        <v>#DIV/0!</v>
      </c>
    </row>
    <row r="471" spans="1:9" ht="21">
      <c r="A471" s="56"/>
      <c r="B471" s="63"/>
      <c r="C471" s="45"/>
      <c r="D471" s="46"/>
      <c r="E471" s="42"/>
      <c r="F471" s="47"/>
      <c r="G471" s="48"/>
      <c r="H471" s="52"/>
      <c r="I471" s="44"/>
    </row>
    <row r="472" spans="1:9" ht="21">
      <c r="A472" s="40" t="s">
        <v>108</v>
      </c>
      <c r="B472" s="41" t="s">
        <v>395</v>
      </c>
      <c r="C472" s="45"/>
      <c r="D472" s="46"/>
      <c r="E472" s="42"/>
      <c r="F472" s="47"/>
      <c r="G472" s="48"/>
      <c r="H472" s="52"/>
      <c r="I472" s="44"/>
    </row>
    <row r="473" spans="1:9" ht="21">
      <c r="A473" s="77">
        <v>22.6</v>
      </c>
      <c r="B473" s="63" t="s">
        <v>396</v>
      </c>
      <c r="C473" s="45"/>
      <c r="D473" s="46" t="s">
        <v>17</v>
      </c>
      <c r="E473" s="42"/>
      <c r="F473" s="50">
        <f t="shared" ref="F473" si="84">+C473*E473</f>
        <v>0</v>
      </c>
      <c r="G473" s="48"/>
      <c r="H473" s="51" t="e">
        <f>+F473/$G$977</f>
        <v>#DIV/0!</v>
      </c>
      <c r="I473" s="44"/>
    </row>
    <row r="474" spans="1:9" ht="21.75" thickBot="1">
      <c r="A474" s="56"/>
      <c r="B474" s="63"/>
      <c r="C474" s="45"/>
      <c r="D474" s="46"/>
      <c r="E474" s="42"/>
      <c r="F474" s="47"/>
      <c r="G474" s="48"/>
      <c r="H474" s="52"/>
      <c r="I474" s="44"/>
    </row>
    <row r="475" spans="1:9" ht="21" thickBot="1">
      <c r="A475" s="33" t="s">
        <v>109</v>
      </c>
      <c r="B475" s="34" t="s">
        <v>397</v>
      </c>
      <c r="C475" s="35"/>
      <c r="D475" s="36"/>
      <c r="E475" s="37"/>
      <c r="F475" s="37"/>
      <c r="G475" s="33">
        <f>SUM(F477:F480)</f>
        <v>0</v>
      </c>
      <c r="H475" s="38"/>
      <c r="I475" s="39" t="e">
        <f>SUM(H477:H480)</f>
        <v>#DIV/0!</v>
      </c>
    </row>
    <row r="476" spans="1:9" ht="21">
      <c r="A476" s="56"/>
      <c r="B476" s="63"/>
      <c r="C476" s="45"/>
      <c r="D476" s="46"/>
      <c r="E476" s="42"/>
      <c r="F476" s="47"/>
      <c r="G476" s="48"/>
      <c r="H476" s="52"/>
      <c r="I476" s="44"/>
    </row>
    <row r="477" spans="1:9" ht="21">
      <c r="A477" s="56">
        <v>25.1</v>
      </c>
      <c r="B477" s="63" t="s">
        <v>398</v>
      </c>
      <c r="C477" s="45"/>
      <c r="D477" s="46" t="s">
        <v>16</v>
      </c>
      <c r="E477" s="42"/>
      <c r="F477" s="50">
        <f t="shared" ref="F477" si="85">+C477*E477</f>
        <v>0</v>
      </c>
      <c r="G477" s="48"/>
      <c r="H477" s="51" t="e">
        <f>+F477/$G$977</f>
        <v>#DIV/0!</v>
      </c>
      <c r="I477" s="44"/>
    </row>
    <row r="478" spans="1:9" ht="21">
      <c r="A478" s="56">
        <v>25.2</v>
      </c>
      <c r="B478" s="63" t="s">
        <v>399</v>
      </c>
      <c r="C478" s="45"/>
      <c r="D478" s="46" t="s">
        <v>16</v>
      </c>
      <c r="E478" s="42"/>
      <c r="F478" s="50">
        <f t="shared" ref="F478:F480" si="86">+C478*E478</f>
        <v>0</v>
      </c>
      <c r="G478" s="48"/>
      <c r="H478" s="51" t="e">
        <f t="shared" ref="H478:H480" si="87">+F478/$G$977</f>
        <v>#DIV/0!</v>
      </c>
      <c r="I478" s="44"/>
    </row>
    <row r="479" spans="1:9" ht="21">
      <c r="A479" s="56">
        <v>25.4</v>
      </c>
      <c r="B479" s="63" t="s">
        <v>400</v>
      </c>
      <c r="C479" s="45"/>
      <c r="D479" s="46" t="s">
        <v>16</v>
      </c>
      <c r="E479" s="42"/>
      <c r="F479" s="50">
        <f t="shared" si="86"/>
        <v>0</v>
      </c>
      <c r="G479" s="48"/>
      <c r="H479" s="51" t="e">
        <f t="shared" si="87"/>
        <v>#DIV/0!</v>
      </c>
      <c r="I479" s="44"/>
    </row>
    <row r="480" spans="1:9" ht="21">
      <c r="A480" s="56">
        <v>25.7</v>
      </c>
      <c r="B480" s="63" t="s">
        <v>402</v>
      </c>
      <c r="C480" s="45"/>
      <c r="D480" s="46" t="s">
        <v>16</v>
      </c>
      <c r="E480" s="42"/>
      <c r="F480" s="50">
        <f t="shared" si="86"/>
        <v>0</v>
      </c>
      <c r="G480" s="48"/>
      <c r="H480" s="51" t="e">
        <f t="shared" si="87"/>
        <v>#DIV/0!</v>
      </c>
      <c r="I480" s="44"/>
    </row>
    <row r="481" spans="1:9" ht="21">
      <c r="A481" s="56"/>
      <c r="B481" s="63"/>
      <c r="C481" s="45"/>
      <c r="D481" s="46"/>
      <c r="E481" s="42"/>
      <c r="F481" s="47"/>
      <c r="G481" s="48"/>
      <c r="H481" s="52"/>
      <c r="I481" s="44"/>
    </row>
    <row r="482" spans="1:9" ht="21.75" thickBot="1">
      <c r="A482" s="56"/>
      <c r="B482" s="41" t="s">
        <v>480</v>
      </c>
      <c r="C482" s="45"/>
      <c r="D482" s="46"/>
      <c r="E482" s="42"/>
      <c r="F482" s="47"/>
      <c r="G482" s="48"/>
      <c r="H482" s="52"/>
      <c r="I482" s="44"/>
    </row>
    <row r="483" spans="1:9" ht="21" thickBot="1">
      <c r="A483" s="33" t="s">
        <v>36</v>
      </c>
      <c r="B483" s="34" t="s">
        <v>37</v>
      </c>
      <c r="C483" s="35"/>
      <c r="D483" s="36"/>
      <c r="E483" s="37"/>
      <c r="F483" s="37"/>
      <c r="G483" s="33">
        <f>SUM(F485)</f>
        <v>0</v>
      </c>
      <c r="H483" s="38"/>
      <c r="I483" s="39" t="e">
        <f>SUM(H485)</f>
        <v>#DIV/0!</v>
      </c>
    </row>
    <row r="484" spans="1:9" ht="21">
      <c r="A484" s="56"/>
      <c r="B484" s="63"/>
      <c r="C484" s="45"/>
      <c r="D484" s="46"/>
      <c r="E484" s="42"/>
      <c r="F484" s="47"/>
      <c r="G484" s="48"/>
      <c r="H484" s="52"/>
      <c r="I484" s="44"/>
    </row>
    <row r="485" spans="1:9" ht="21">
      <c r="A485" s="56" t="s">
        <v>481</v>
      </c>
      <c r="B485" s="63" t="s">
        <v>482</v>
      </c>
      <c r="C485" s="45"/>
      <c r="D485" s="46" t="s">
        <v>38</v>
      </c>
      <c r="E485" s="42"/>
      <c r="F485" s="50">
        <f t="shared" ref="F485" si="88">+C485*E485</f>
        <v>0</v>
      </c>
      <c r="G485" s="48"/>
      <c r="H485" s="51" t="e">
        <f t="shared" ref="H485" si="89">+F485/$G$977</f>
        <v>#DIV/0!</v>
      </c>
      <c r="I485" s="44"/>
    </row>
    <row r="486" spans="1:9" ht="21.75" thickBot="1">
      <c r="A486" s="56"/>
      <c r="B486" s="63"/>
      <c r="C486" s="45"/>
      <c r="D486" s="46"/>
      <c r="E486" s="42"/>
      <c r="F486" s="47"/>
      <c r="G486" s="48"/>
      <c r="H486" s="52"/>
      <c r="I486" s="44"/>
    </row>
    <row r="487" spans="1:9" ht="21" thickBot="1">
      <c r="A487" s="33" t="s">
        <v>41</v>
      </c>
      <c r="B487" s="34" t="s">
        <v>179</v>
      </c>
      <c r="C487" s="35"/>
      <c r="D487" s="36"/>
      <c r="E487" s="37"/>
      <c r="F487" s="37"/>
      <c r="G487" s="33">
        <f>SUM(F489:F496)</f>
        <v>0</v>
      </c>
      <c r="H487" s="38"/>
      <c r="I487" s="39" t="e">
        <f>SUM(H489:H496)</f>
        <v>#DIV/0!</v>
      </c>
    </row>
    <row r="488" spans="1:9" ht="21">
      <c r="A488" s="56"/>
      <c r="B488" s="63"/>
      <c r="C488" s="45"/>
      <c r="D488" s="46"/>
      <c r="E488" s="42"/>
      <c r="F488" s="47"/>
      <c r="G488" s="48"/>
      <c r="H488" s="52"/>
      <c r="I488" s="44"/>
    </row>
    <row r="489" spans="1:9" ht="21">
      <c r="A489" s="77">
        <v>4.0999999999999996</v>
      </c>
      <c r="B489" s="63" t="s">
        <v>180</v>
      </c>
      <c r="C489" s="45"/>
      <c r="D489" s="46" t="s">
        <v>42</v>
      </c>
      <c r="E489" s="42"/>
      <c r="F489" s="50">
        <f t="shared" ref="F489" si="90">+C489*E489</f>
        <v>0</v>
      </c>
      <c r="G489" s="48"/>
      <c r="H489" s="51" t="e">
        <f t="shared" ref="H489" si="91">+F489/$G$977</f>
        <v>#DIV/0!</v>
      </c>
      <c r="I489" s="44"/>
    </row>
    <row r="490" spans="1:9" ht="21">
      <c r="A490" s="77">
        <v>4.17</v>
      </c>
      <c r="B490" s="63" t="s">
        <v>483</v>
      </c>
      <c r="C490" s="45"/>
      <c r="D490" s="46" t="s">
        <v>42</v>
      </c>
      <c r="E490" s="42"/>
      <c r="F490" s="50">
        <f t="shared" ref="F490:F496" si="92">+C490*E490</f>
        <v>0</v>
      </c>
      <c r="G490" s="48"/>
      <c r="H490" s="51" t="e">
        <f>+F490/$G$977</f>
        <v>#DIV/0!</v>
      </c>
      <c r="I490" s="44"/>
    </row>
    <row r="491" spans="1:9" ht="21">
      <c r="A491" s="77">
        <v>4.2</v>
      </c>
      <c r="B491" s="63" t="s">
        <v>405</v>
      </c>
      <c r="C491" s="45"/>
      <c r="D491" s="46" t="s">
        <v>42</v>
      </c>
      <c r="E491" s="42"/>
      <c r="F491" s="50">
        <f t="shared" si="92"/>
        <v>0</v>
      </c>
      <c r="G491" s="48"/>
      <c r="H491" s="51" t="e">
        <f>+F491/$G$977</f>
        <v>#DIV/0!</v>
      </c>
      <c r="I491" s="44"/>
    </row>
    <row r="492" spans="1:9" ht="21">
      <c r="A492" s="77">
        <v>4.21</v>
      </c>
      <c r="B492" s="63" t="s">
        <v>184</v>
      </c>
      <c r="C492" s="45"/>
      <c r="D492" s="46" t="s">
        <v>17</v>
      </c>
      <c r="E492" s="42"/>
      <c r="F492" s="50">
        <f t="shared" si="92"/>
        <v>0</v>
      </c>
      <c r="G492" s="48"/>
      <c r="H492" s="51" t="e">
        <f>+F492/$G$977</f>
        <v>#DIV/0!</v>
      </c>
      <c r="I492" s="44"/>
    </row>
    <row r="493" spans="1:9" ht="21">
      <c r="A493" s="77">
        <v>4.26</v>
      </c>
      <c r="B493" s="63" t="s">
        <v>186</v>
      </c>
      <c r="C493" s="45"/>
      <c r="D493" s="46" t="s">
        <v>38</v>
      </c>
      <c r="E493" s="42"/>
      <c r="F493" s="50">
        <f t="shared" si="92"/>
        <v>0</v>
      </c>
      <c r="G493" s="48"/>
      <c r="H493" s="51" t="e">
        <f>+F493/$G$977</f>
        <v>#DIV/0!</v>
      </c>
      <c r="I493" s="44"/>
    </row>
    <row r="494" spans="1:9" ht="21">
      <c r="A494" s="77">
        <v>4.2699999999999996</v>
      </c>
      <c r="B494" s="63" t="s">
        <v>484</v>
      </c>
      <c r="C494" s="45"/>
      <c r="D494" s="46"/>
      <c r="E494" s="42"/>
      <c r="F494" s="47"/>
      <c r="G494" s="48"/>
      <c r="H494" s="52"/>
      <c r="I494" s="44"/>
    </row>
    <row r="495" spans="1:9" ht="21">
      <c r="A495" s="77" t="s">
        <v>188</v>
      </c>
      <c r="B495" s="63" t="s">
        <v>485</v>
      </c>
      <c r="C495" s="45"/>
      <c r="D495" s="46" t="s">
        <v>16</v>
      </c>
      <c r="E495" s="42"/>
      <c r="F495" s="50">
        <f t="shared" si="92"/>
        <v>0</v>
      </c>
      <c r="G495" s="48"/>
      <c r="H495" s="51" t="e">
        <f>+F495/$G$977</f>
        <v>#DIV/0!</v>
      </c>
      <c r="I495" s="44"/>
    </row>
    <row r="496" spans="1:9" ht="21">
      <c r="A496" s="77">
        <v>4.28</v>
      </c>
      <c r="B496" s="63" t="s">
        <v>486</v>
      </c>
      <c r="C496" s="45"/>
      <c r="D496" s="46" t="s">
        <v>42</v>
      </c>
      <c r="E496" s="42"/>
      <c r="F496" s="50">
        <f t="shared" si="92"/>
        <v>0</v>
      </c>
      <c r="G496" s="48"/>
      <c r="H496" s="51" t="e">
        <f>+F496/$G$977</f>
        <v>#DIV/0!</v>
      </c>
      <c r="I496" s="44"/>
    </row>
    <row r="497" spans="1:9" ht="21.75" thickBot="1">
      <c r="A497" s="56"/>
      <c r="B497" s="63"/>
      <c r="C497" s="45"/>
      <c r="D497" s="46"/>
      <c r="E497" s="42"/>
      <c r="F497" s="47"/>
      <c r="G497" s="48"/>
      <c r="H497" s="52"/>
      <c r="I497" s="44"/>
    </row>
    <row r="498" spans="1:9" ht="21" thickBot="1">
      <c r="A498" s="78">
        <v>6</v>
      </c>
      <c r="B498" s="34" t="s">
        <v>194</v>
      </c>
      <c r="C498" s="35"/>
      <c r="D498" s="36"/>
      <c r="E498" s="37"/>
      <c r="F498" s="37"/>
      <c r="G498" s="33">
        <f>SUM(F501:F503)</f>
        <v>0</v>
      </c>
      <c r="H498" s="38"/>
      <c r="I498" s="39" t="e">
        <f>SUM(H501:H503)</f>
        <v>#DIV/0!</v>
      </c>
    </row>
    <row r="499" spans="1:9" ht="21">
      <c r="A499" s="56"/>
      <c r="B499" s="63"/>
      <c r="C499" s="45"/>
      <c r="D499" s="46"/>
      <c r="E499" s="42"/>
      <c r="F499" s="47"/>
      <c r="G499" s="48"/>
      <c r="H499" s="52"/>
      <c r="I499" s="44"/>
    </row>
    <row r="500" spans="1:9" ht="21">
      <c r="A500" s="56"/>
      <c r="B500" s="41" t="s">
        <v>196</v>
      </c>
      <c r="C500" s="45"/>
      <c r="D500" s="46"/>
      <c r="E500" s="42"/>
      <c r="F500" s="47"/>
      <c r="G500" s="48"/>
      <c r="H500" s="52"/>
      <c r="I500" s="44"/>
    </row>
    <row r="501" spans="1:9" ht="40.5">
      <c r="A501" s="77">
        <v>6.15</v>
      </c>
      <c r="B501" s="63" t="s">
        <v>487</v>
      </c>
      <c r="C501" s="45"/>
      <c r="D501" s="46" t="s">
        <v>42</v>
      </c>
      <c r="E501" s="42"/>
      <c r="F501" s="50">
        <f t="shared" ref="F501" si="93">+C501*E501</f>
        <v>0</v>
      </c>
      <c r="G501" s="48"/>
      <c r="H501" s="51" t="e">
        <f t="shared" ref="H501" si="94">+F501/$G$977</f>
        <v>#DIV/0!</v>
      </c>
      <c r="I501" s="44"/>
    </row>
    <row r="502" spans="1:9" ht="21">
      <c r="A502" s="77">
        <v>6.16</v>
      </c>
      <c r="B502" s="63" t="s">
        <v>488</v>
      </c>
      <c r="C502" s="45"/>
      <c r="D502" s="46"/>
      <c r="E502" s="42"/>
      <c r="F502" s="47"/>
      <c r="G502" s="48"/>
      <c r="H502" s="52"/>
      <c r="I502" s="44"/>
    </row>
    <row r="503" spans="1:9" ht="21">
      <c r="A503" s="56" t="s">
        <v>489</v>
      </c>
      <c r="B503" s="63" t="s">
        <v>490</v>
      </c>
      <c r="C503" s="45"/>
      <c r="D503" s="46" t="s">
        <v>42</v>
      </c>
      <c r="E503" s="42"/>
      <c r="F503" s="50">
        <f t="shared" ref="F503" si="95">+C503*E503</f>
        <v>0</v>
      </c>
      <c r="G503" s="48"/>
      <c r="H503" s="51" t="e">
        <f>+F503/$G$977</f>
        <v>#DIV/0!</v>
      </c>
      <c r="I503" s="44"/>
    </row>
    <row r="504" spans="1:9" ht="21.75" thickBot="1">
      <c r="A504" s="56"/>
      <c r="B504" s="63"/>
      <c r="C504" s="45"/>
      <c r="D504" s="46"/>
      <c r="E504" s="42"/>
      <c r="F504" s="47"/>
      <c r="G504" s="48"/>
      <c r="H504" s="52"/>
      <c r="I504" s="44"/>
    </row>
    <row r="505" spans="1:9" ht="21" thickBot="1">
      <c r="A505" s="78" t="s">
        <v>56</v>
      </c>
      <c r="B505" s="34" t="s">
        <v>57</v>
      </c>
      <c r="C505" s="35"/>
      <c r="D505" s="36"/>
      <c r="E505" s="37"/>
      <c r="F505" s="37"/>
      <c r="G505" s="33">
        <f>SUM(F509:F519)</f>
        <v>0</v>
      </c>
      <c r="H505" s="38"/>
      <c r="I505" s="39" t="e">
        <f>SUM(H509:H519)</f>
        <v>#DIV/0!</v>
      </c>
    </row>
    <row r="506" spans="1:9" ht="21">
      <c r="A506" s="56"/>
      <c r="B506" s="63"/>
      <c r="C506" s="45"/>
      <c r="D506" s="46"/>
      <c r="E506" s="42"/>
      <c r="F506" s="47"/>
      <c r="G506" s="48"/>
      <c r="H506" s="52"/>
      <c r="I506" s="44"/>
    </row>
    <row r="507" spans="1:9" ht="21">
      <c r="A507" s="40" t="s">
        <v>58</v>
      </c>
      <c r="B507" s="41" t="s">
        <v>59</v>
      </c>
      <c r="C507" s="45"/>
      <c r="D507" s="46"/>
      <c r="E507" s="42"/>
      <c r="F507" s="47"/>
      <c r="G507" s="48"/>
      <c r="H507" s="52"/>
      <c r="I507" s="44"/>
    </row>
    <row r="508" spans="1:9" ht="21">
      <c r="A508" s="40" t="s">
        <v>60</v>
      </c>
      <c r="B508" s="41" t="s">
        <v>65</v>
      </c>
      <c r="C508" s="45"/>
      <c r="D508" s="46"/>
      <c r="E508" s="42"/>
      <c r="F508" s="47"/>
      <c r="G508" s="48"/>
      <c r="H508" s="52"/>
      <c r="I508" s="44"/>
    </row>
    <row r="509" spans="1:9" ht="21">
      <c r="A509" s="56" t="s">
        <v>206</v>
      </c>
      <c r="B509" s="63" t="s">
        <v>207</v>
      </c>
      <c r="C509" s="45"/>
      <c r="D509" s="46" t="s">
        <v>42</v>
      </c>
      <c r="E509" s="42"/>
      <c r="F509" s="50">
        <f t="shared" ref="F509" si="96">+C509*E509</f>
        <v>0</v>
      </c>
      <c r="G509" s="48"/>
      <c r="H509" s="51" t="e">
        <f t="shared" ref="H509" si="97">+F509/$G$977</f>
        <v>#DIV/0!</v>
      </c>
      <c r="I509" s="44"/>
    </row>
    <row r="510" spans="1:9" ht="21">
      <c r="A510" s="56" t="s">
        <v>491</v>
      </c>
      <c r="B510" s="63" t="s">
        <v>492</v>
      </c>
      <c r="C510" s="45"/>
      <c r="D510" s="46" t="s">
        <v>42</v>
      </c>
      <c r="E510" s="42"/>
      <c r="F510" s="50">
        <f t="shared" ref="F510:F519" si="98">+C510*E510</f>
        <v>0</v>
      </c>
      <c r="G510" s="48"/>
      <c r="H510" s="51" t="e">
        <f>+F510/$G$977</f>
        <v>#DIV/0!</v>
      </c>
      <c r="I510" s="44"/>
    </row>
    <row r="511" spans="1:9" ht="21">
      <c r="A511" s="40" t="s">
        <v>62</v>
      </c>
      <c r="B511" s="41" t="s">
        <v>111</v>
      </c>
      <c r="C511" s="45"/>
      <c r="D511" s="46"/>
      <c r="E511" s="42"/>
      <c r="F511" s="47"/>
      <c r="G511" s="48"/>
      <c r="H511" s="52"/>
      <c r="I511" s="44"/>
    </row>
    <row r="512" spans="1:9" ht="21">
      <c r="A512" s="56" t="s">
        <v>493</v>
      </c>
      <c r="B512" s="63" t="s">
        <v>494</v>
      </c>
      <c r="C512" s="45"/>
      <c r="D512" s="46" t="s">
        <v>42</v>
      </c>
      <c r="E512" s="42"/>
      <c r="F512" s="50">
        <f t="shared" si="98"/>
        <v>0</v>
      </c>
      <c r="G512" s="48"/>
      <c r="H512" s="51" t="e">
        <f>+F512/$G$977</f>
        <v>#DIV/0!</v>
      </c>
      <c r="I512" s="44"/>
    </row>
    <row r="513" spans="1:9" ht="21">
      <c r="A513" s="56" t="s">
        <v>495</v>
      </c>
      <c r="B513" s="63" t="s">
        <v>496</v>
      </c>
      <c r="C513" s="45"/>
      <c r="D513" s="46" t="s">
        <v>51</v>
      </c>
      <c r="E513" s="42"/>
      <c r="F513" s="50">
        <f t="shared" si="98"/>
        <v>0</v>
      </c>
      <c r="G513" s="48"/>
      <c r="H513" s="51" t="e">
        <f>+F513/$G$977</f>
        <v>#DIV/0!</v>
      </c>
      <c r="I513" s="44"/>
    </row>
    <row r="514" spans="1:9" ht="21">
      <c r="A514" s="40" t="s">
        <v>63</v>
      </c>
      <c r="B514" s="41" t="s">
        <v>69</v>
      </c>
      <c r="C514" s="45"/>
      <c r="D514" s="46"/>
      <c r="E514" s="42"/>
      <c r="F514" s="47"/>
      <c r="G514" s="48"/>
      <c r="H514" s="52"/>
      <c r="I514" s="44"/>
    </row>
    <row r="515" spans="1:9" ht="21">
      <c r="A515" s="56" t="s">
        <v>497</v>
      </c>
      <c r="B515" s="63" t="s">
        <v>498</v>
      </c>
      <c r="C515" s="45"/>
      <c r="D515" s="46" t="s">
        <v>42</v>
      </c>
      <c r="E515" s="42"/>
      <c r="F515" s="50">
        <f t="shared" si="98"/>
        <v>0</v>
      </c>
      <c r="G515" s="48"/>
      <c r="H515" s="51" t="e">
        <f>+F515/$G$977</f>
        <v>#DIV/0!</v>
      </c>
      <c r="I515" s="44"/>
    </row>
    <row r="516" spans="1:9" ht="21">
      <c r="A516" s="56" t="s">
        <v>499</v>
      </c>
      <c r="B516" s="63" t="s">
        <v>500</v>
      </c>
      <c r="C516" s="45"/>
      <c r="D516" s="46" t="s">
        <v>42</v>
      </c>
      <c r="E516" s="42"/>
      <c r="F516" s="50">
        <f t="shared" si="98"/>
        <v>0</v>
      </c>
      <c r="G516" s="48"/>
      <c r="H516" s="51" t="e">
        <f>+F516/$G$977</f>
        <v>#DIV/0!</v>
      </c>
      <c r="I516" s="44"/>
    </row>
    <row r="517" spans="1:9" ht="21">
      <c r="A517" s="40" t="s">
        <v>64</v>
      </c>
      <c r="B517" s="41" t="s">
        <v>225</v>
      </c>
      <c r="C517" s="45"/>
      <c r="D517" s="46"/>
      <c r="E517" s="42"/>
      <c r="F517" s="47"/>
      <c r="G517" s="48"/>
      <c r="H517" s="52"/>
      <c r="I517" s="44"/>
    </row>
    <row r="518" spans="1:9" ht="21">
      <c r="A518" s="40" t="s">
        <v>66</v>
      </c>
      <c r="B518" s="41" t="s">
        <v>70</v>
      </c>
      <c r="C518" s="45"/>
      <c r="D518" s="46"/>
      <c r="E518" s="42"/>
      <c r="F518" s="47"/>
      <c r="G518" s="48"/>
      <c r="H518" s="52"/>
      <c r="I518" s="44"/>
    </row>
    <row r="519" spans="1:9" ht="21">
      <c r="A519" s="56" t="s">
        <v>232</v>
      </c>
      <c r="B519" s="63" t="s">
        <v>501</v>
      </c>
      <c r="C519" s="45"/>
      <c r="D519" s="46" t="s">
        <v>42</v>
      </c>
      <c r="E519" s="42"/>
      <c r="F519" s="50">
        <f t="shared" si="98"/>
        <v>0</v>
      </c>
      <c r="G519" s="48"/>
      <c r="H519" s="51" t="e">
        <f>+F519/$G$977</f>
        <v>#DIV/0!</v>
      </c>
      <c r="I519" s="44"/>
    </row>
    <row r="520" spans="1:9" ht="21.75" thickBot="1">
      <c r="A520" s="56"/>
      <c r="B520" s="63"/>
      <c r="C520" s="45"/>
      <c r="D520" s="46"/>
      <c r="E520" s="42"/>
      <c r="F520" s="47"/>
      <c r="G520" s="48"/>
      <c r="H520" s="52"/>
      <c r="I520" s="44"/>
    </row>
    <row r="521" spans="1:9" ht="21" thickBot="1">
      <c r="A521" s="78" t="s">
        <v>78</v>
      </c>
      <c r="B521" s="34" t="s">
        <v>240</v>
      </c>
      <c r="C521" s="35"/>
      <c r="D521" s="36"/>
      <c r="E521" s="37"/>
      <c r="F521" s="37"/>
      <c r="G521" s="33">
        <f>SUM(F524:F528)</f>
        <v>0</v>
      </c>
      <c r="H521" s="38"/>
      <c r="I521" s="39" t="e">
        <f>SUM(H524:H528)</f>
        <v>#DIV/0!</v>
      </c>
    </row>
    <row r="522" spans="1:9" ht="21">
      <c r="A522" s="56"/>
      <c r="B522" s="63"/>
      <c r="C522" s="45"/>
      <c r="D522" s="46"/>
      <c r="E522" s="42"/>
      <c r="F522" s="47"/>
      <c r="G522" s="48"/>
      <c r="H522" s="52"/>
      <c r="I522" s="44"/>
    </row>
    <row r="523" spans="1:9" ht="21">
      <c r="A523" s="56">
        <v>11.1</v>
      </c>
      <c r="B523" s="63" t="s">
        <v>241</v>
      </c>
      <c r="C523" s="45"/>
      <c r="D523" s="46"/>
      <c r="E523" s="42"/>
      <c r="F523" s="47"/>
      <c r="G523" s="48"/>
      <c r="H523" s="52"/>
      <c r="I523" s="44"/>
    </row>
    <row r="524" spans="1:9" ht="21">
      <c r="A524" s="56" t="s">
        <v>242</v>
      </c>
      <c r="B524" s="63" t="s">
        <v>502</v>
      </c>
      <c r="C524" s="45"/>
      <c r="D524" s="46" t="s">
        <v>17</v>
      </c>
      <c r="E524" s="42"/>
      <c r="F524" s="50">
        <f t="shared" ref="F524" si="99">+C524*E524</f>
        <v>0</v>
      </c>
      <c r="G524" s="48"/>
      <c r="H524" s="51" t="e">
        <f>+F524/$G$977</f>
        <v>#DIV/0!</v>
      </c>
      <c r="I524" s="44"/>
    </row>
    <row r="525" spans="1:9" ht="21">
      <c r="A525" s="56" t="s">
        <v>244</v>
      </c>
      <c r="B525" s="63" t="s">
        <v>503</v>
      </c>
      <c r="C525" s="45"/>
      <c r="D525" s="46" t="s">
        <v>17</v>
      </c>
      <c r="E525" s="42"/>
      <c r="F525" s="50">
        <f t="shared" ref="F525" si="100">+C525*E525</f>
        <v>0</v>
      </c>
      <c r="G525" s="48"/>
      <c r="H525" s="51" t="e">
        <f>+F525/$G$977</f>
        <v>#DIV/0!</v>
      </c>
      <c r="I525" s="44"/>
    </row>
    <row r="526" spans="1:9" ht="21">
      <c r="A526" s="56">
        <v>11.13</v>
      </c>
      <c r="B526" s="63" t="s">
        <v>504</v>
      </c>
      <c r="C526" s="45"/>
      <c r="D526" s="46"/>
      <c r="E526" s="42"/>
      <c r="F526" s="47"/>
      <c r="G526" s="48"/>
      <c r="H526" s="52"/>
      <c r="I526" s="44"/>
    </row>
    <row r="527" spans="1:9" ht="40.5">
      <c r="A527" s="56" t="s">
        <v>505</v>
      </c>
      <c r="B527" s="63" t="s">
        <v>506</v>
      </c>
      <c r="C527" s="45"/>
      <c r="D527" s="46" t="s">
        <v>17</v>
      </c>
      <c r="E527" s="42"/>
      <c r="F527" s="50">
        <f t="shared" ref="F527:F528" si="101">+C527*E527</f>
        <v>0</v>
      </c>
      <c r="G527" s="48"/>
      <c r="H527" s="51" t="e">
        <f>+F527/$G$977</f>
        <v>#DIV/0!</v>
      </c>
      <c r="I527" s="44"/>
    </row>
    <row r="528" spans="1:9" ht="40.5">
      <c r="A528" s="56" t="s">
        <v>507</v>
      </c>
      <c r="B528" s="63" t="s">
        <v>508</v>
      </c>
      <c r="C528" s="45"/>
      <c r="D528" s="46" t="s">
        <v>17</v>
      </c>
      <c r="E528" s="42"/>
      <c r="F528" s="50">
        <f t="shared" si="101"/>
        <v>0</v>
      </c>
      <c r="G528" s="48"/>
      <c r="H528" s="51" t="e">
        <f>+F528/$G$977</f>
        <v>#DIV/0!</v>
      </c>
      <c r="I528" s="44"/>
    </row>
    <row r="529" spans="1:9" ht="21.75" thickBot="1">
      <c r="A529" s="56"/>
      <c r="B529" s="63"/>
      <c r="C529" s="45"/>
      <c r="D529" s="46"/>
      <c r="E529" s="42"/>
      <c r="F529" s="47"/>
      <c r="G529" s="48"/>
      <c r="H529" s="52"/>
      <c r="I529" s="44"/>
    </row>
    <row r="530" spans="1:9" ht="21" thickBot="1">
      <c r="A530" s="78" t="s">
        <v>79</v>
      </c>
      <c r="B530" s="34" t="s">
        <v>80</v>
      </c>
      <c r="C530" s="35"/>
      <c r="D530" s="36"/>
      <c r="E530" s="37"/>
      <c r="F530" s="37"/>
      <c r="G530" s="33">
        <f>SUM(F533:F534)</f>
        <v>0</v>
      </c>
      <c r="H530" s="38"/>
      <c r="I530" s="39" t="e">
        <f>SUM(H533:H534)</f>
        <v>#DIV/0!</v>
      </c>
    </row>
    <row r="531" spans="1:9" ht="21">
      <c r="A531" s="56"/>
      <c r="B531" s="63"/>
      <c r="C531" s="45"/>
      <c r="D531" s="46"/>
      <c r="E531" s="42"/>
      <c r="F531" s="47"/>
      <c r="G531" s="48"/>
      <c r="H531" s="52"/>
      <c r="I531" s="44"/>
    </row>
    <row r="532" spans="1:9" ht="21">
      <c r="A532" s="56">
        <v>12.1</v>
      </c>
      <c r="B532" s="63" t="s">
        <v>509</v>
      </c>
      <c r="C532" s="45"/>
      <c r="D532" s="46"/>
      <c r="E532" s="42"/>
      <c r="F532" s="47"/>
      <c r="G532" s="48"/>
      <c r="H532" s="52"/>
      <c r="I532" s="44"/>
    </row>
    <row r="533" spans="1:9" ht="21">
      <c r="A533" s="56" t="s">
        <v>510</v>
      </c>
      <c r="B533" s="63" t="s">
        <v>511</v>
      </c>
      <c r="C533" s="45"/>
      <c r="D533" s="46" t="s">
        <v>17</v>
      </c>
      <c r="E533" s="42"/>
      <c r="F533" s="50">
        <f t="shared" ref="F533" si="102">+C533*E533</f>
        <v>0</v>
      </c>
      <c r="G533" s="48"/>
      <c r="H533" s="51" t="e">
        <f>+F533/$G$977</f>
        <v>#DIV/0!</v>
      </c>
      <c r="I533" s="44"/>
    </row>
    <row r="534" spans="1:9" ht="21">
      <c r="A534" s="56" t="s">
        <v>512</v>
      </c>
      <c r="B534" s="63" t="s">
        <v>513</v>
      </c>
      <c r="C534" s="45"/>
      <c r="D534" s="46" t="s">
        <v>17</v>
      </c>
      <c r="E534" s="42"/>
      <c r="F534" s="50">
        <f t="shared" ref="F534" si="103">+C534*E534</f>
        <v>0</v>
      </c>
      <c r="G534" s="48"/>
      <c r="H534" s="51" t="e">
        <f>+F534/$G$977</f>
        <v>#DIV/0!</v>
      </c>
      <c r="I534" s="44"/>
    </row>
    <row r="535" spans="1:9" ht="21.75" thickBot="1">
      <c r="A535" s="56"/>
      <c r="B535" s="63"/>
      <c r="C535" s="45"/>
      <c r="D535" s="46"/>
      <c r="E535" s="42"/>
      <c r="F535" s="47"/>
      <c r="G535" s="48"/>
      <c r="H535" s="52"/>
      <c r="I535" s="44"/>
    </row>
    <row r="536" spans="1:9" ht="21" thickBot="1">
      <c r="A536" s="78" t="s">
        <v>81</v>
      </c>
      <c r="B536" s="34" t="s">
        <v>277</v>
      </c>
      <c r="C536" s="35"/>
      <c r="D536" s="36"/>
      <c r="E536" s="37"/>
      <c r="F536" s="37"/>
      <c r="G536" s="33">
        <f>SUM(F539)</f>
        <v>0</v>
      </c>
      <c r="H536" s="38"/>
      <c r="I536" s="39" t="e">
        <f>SUM(H539)</f>
        <v>#DIV/0!</v>
      </c>
    </row>
    <row r="537" spans="1:9" ht="21">
      <c r="A537" s="56"/>
      <c r="B537" s="63"/>
      <c r="C537" s="45"/>
      <c r="D537" s="46"/>
      <c r="E537" s="42"/>
      <c r="F537" s="47"/>
      <c r="G537" s="48"/>
      <c r="H537" s="52"/>
      <c r="I537" s="44"/>
    </row>
    <row r="538" spans="1:9" ht="21">
      <c r="A538" s="56">
        <v>13.1</v>
      </c>
      <c r="B538" s="63" t="s">
        <v>514</v>
      </c>
      <c r="C538" s="45"/>
      <c r="D538" s="46"/>
      <c r="E538" s="42"/>
      <c r="F538" s="47"/>
      <c r="G538" s="48"/>
      <c r="H538" s="52"/>
      <c r="I538" s="44"/>
    </row>
    <row r="539" spans="1:9" ht="21">
      <c r="A539" s="56" t="s">
        <v>515</v>
      </c>
      <c r="B539" s="63" t="s">
        <v>516</v>
      </c>
      <c r="C539" s="45"/>
      <c r="D539" s="46" t="s">
        <v>17</v>
      </c>
      <c r="E539" s="42"/>
      <c r="F539" s="50">
        <f t="shared" ref="F539" si="104">+C539*E539</f>
        <v>0</v>
      </c>
      <c r="G539" s="48"/>
      <c r="H539" s="51" t="e">
        <f>+F539/$G$977</f>
        <v>#DIV/0!</v>
      </c>
      <c r="I539" s="44"/>
    </row>
    <row r="540" spans="1:9" ht="21.75" thickBot="1">
      <c r="A540" s="56"/>
      <c r="B540" s="63"/>
      <c r="C540" s="45"/>
      <c r="D540" s="46"/>
      <c r="E540" s="42"/>
      <c r="F540" s="47"/>
      <c r="G540" s="48"/>
      <c r="H540" s="52"/>
      <c r="I540" s="44"/>
    </row>
    <row r="541" spans="1:9" ht="21" thickBot="1">
      <c r="A541" s="78" t="s">
        <v>88</v>
      </c>
      <c r="B541" s="34" t="s">
        <v>89</v>
      </c>
      <c r="C541" s="35"/>
      <c r="D541" s="36"/>
      <c r="E541" s="37"/>
      <c r="F541" s="37"/>
      <c r="G541" s="33">
        <f>SUM(F545:F554)</f>
        <v>0</v>
      </c>
      <c r="H541" s="38"/>
      <c r="I541" s="39" t="e">
        <f>SUM(H545:H554)</f>
        <v>#DIV/0!</v>
      </c>
    </row>
    <row r="542" spans="1:9" ht="21">
      <c r="A542" s="56"/>
      <c r="B542" s="63"/>
      <c r="C542" s="45"/>
      <c r="D542" s="46"/>
      <c r="E542" s="42"/>
      <c r="F542" s="47"/>
      <c r="G542" s="48"/>
      <c r="H542" s="52"/>
      <c r="I542" s="44"/>
    </row>
    <row r="543" spans="1:9" ht="21">
      <c r="A543" s="40" t="s">
        <v>90</v>
      </c>
      <c r="B543" s="41" t="s">
        <v>292</v>
      </c>
      <c r="C543" s="45"/>
      <c r="D543" s="46"/>
      <c r="E543" s="42"/>
      <c r="F543" s="47"/>
      <c r="G543" s="48"/>
      <c r="H543" s="52"/>
      <c r="I543" s="44"/>
    </row>
    <row r="544" spans="1:9" ht="21">
      <c r="A544" s="40"/>
      <c r="B544" s="41" t="s">
        <v>91</v>
      </c>
      <c r="C544" s="45"/>
      <c r="D544" s="46"/>
      <c r="E544" s="42"/>
      <c r="F544" s="47"/>
      <c r="G544" s="48"/>
      <c r="H544" s="52"/>
      <c r="I544" s="44"/>
    </row>
    <row r="545" spans="1:9" ht="21">
      <c r="A545" s="56" t="s">
        <v>293</v>
      </c>
      <c r="B545" s="63" t="s">
        <v>294</v>
      </c>
      <c r="C545" s="45"/>
      <c r="D545" s="46" t="s">
        <v>42</v>
      </c>
      <c r="E545" s="42"/>
      <c r="F545" s="50">
        <f t="shared" ref="F545" si="105">+C545*E545</f>
        <v>0</v>
      </c>
      <c r="G545" s="48"/>
      <c r="H545" s="51" t="e">
        <f>+F545/$G$977</f>
        <v>#DIV/0!</v>
      </c>
      <c r="I545" s="44"/>
    </row>
    <row r="546" spans="1:9" ht="21">
      <c r="A546" s="56" t="s">
        <v>297</v>
      </c>
      <c r="B546" s="63" t="s">
        <v>517</v>
      </c>
      <c r="C546" s="45"/>
      <c r="D546" s="46" t="s">
        <v>42</v>
      </c>
      <c r="E546" s="42"/>
      <c r="F546" s="50">
        <f t="shared" ref="F546:F554" si="106">+C546*E546</f>
        <v>0</v>
      </c>
      <c r="G546" s="48"/>
      <c r="H546" s="51" t="e">
        <f>+F546/$G$977</f>
        <v>#DIV/0!</v>
      </c>
      <c r="I546" s="44"/>
    </row>
    <row r="547" spans="1:9" ht="21">
      <c r="A547" s="56" t="s">
        <v>301</v>
      </c>
      <c r="B547" s="63" t="s">
        <v>302</v>
      </c>
      <c r="C547" s="45"/>
      <c r="D547" s="46" t="s">
        <v>42</v>
      </c>
      <c r="E547" s="42"/>
      <c r="F547" s="50">
        <f t="shared" si="106"/>
        <v>0</v>
      </c>
      <c r="G547" s="48"/>
      <c r="H547" s="51" t="e">
        <f>+F547/$G$977</f>
        <v>#DIV/0!</v>
      </c>
      <c r="I547" s="44"/>
    </row>
    <row r="548" spans="1:9" ht="21">
      <c r="A548" s="40" t="s">
        <v>92</v>
      </c>
      <c r="B548" s="41" t="s">
        <v>307</v>
      </c>
      <c r="C548" s="45"/>
      <c r="D548" s="46"/>
      <c r="E548" s="42"/>
      <c r="F548" s="47"/>
      <c r="G548" s="48"/>
      <c r="H548" s="52"/>
      <c r="I548" s="44"/>
    </row>
    <row r="549" spans="1:9" ht="21">
      <c r="A549" s="56" t="s">
        <v>518</v>
      </c>
      <c r="B549" s="63" t="s">
        <v>519</v>
      </c>
      <c r="C549" s="45"/>
      <c r="D549" s="46" t="s">
        <v>16</v>
      </c>
      <c r="E549" s="42"/>
      <c r="F549" s="50">
        <f t="shared" si="106"/>
        <v>0</v>
      </c>
      <c r="G549" s="48"/>
      <c r="H549" s="51" t="e">
        <f>+F549/$G$977</f>
        <v>#DIV/0!</v>
      </c>
      <c r="I549" s="44"/>
    </row>
    <row r="550" spans="1:9" ht="21">
      <c r="A550" s="56" t="s">
        <v>308</v>
      </c>
      <c r="B550" s="63" t="s">
        <v>520</v>
      </c>
      <c r="C550" s="45"/>
      <c r="D550" s="46" t="s">
        <v>16</v>
      </c>
      <c r="E550" s="42"/>
      <c r="F550" s="50">
        <f t="shared" si="106"/>
        <v>0</v>
      </c>
      <c r="G550" s="48"/>
      <c r="H550" s="51" t="e">
        <f>+F550/$G$977</f>
        <v>#DIV/0!</v>
      </c>
      <c r="I550" s="44"/>
    </row>
    <row r="551" spans="1:9" ht="21">
      <c r="A551" s="56" t="s">
        <v>521</v>
      </c>
      <c r="B551" s="63" t="s">
        <v>522</v>
      </c>
      <c r="C551" s="45"/>
      <c r="D551" s="46" t="s">
        <v>16</v>
      </c>
      <c r="E551" s="42"/>
      <c r="F551" s="50">
        <f t="shared" si="106"/>
        <v>0</v>
      </c>
      <c r="G551" s="48"/>
      <c r="H551" s="51" t="e">
        <f>+F551/$G$977</f>
        <v>#DIV/0!</v>
      </c>
      <c r="I551" s="44"/>
    </row>
    <row r="552" spans="1:9" ht="21">
      <c r="A552" s="40" t="s">
        <v>94</v>
      </c>
      <c r="B552" s="41" t="s">
        <v>95</v>
      </c>
      <c r="C552" s="45"/>
      <c r="D552" s="46"/>
      <c r="E552" s="42"/>
      <c r="F552" s="47"/>
      <c r="G552" s="48"/>
      <c r="H552" s="52"/>
      <c r="I552" s="44"/>
    </row>
    <row r="553" spans="1:9" ht="21">
      <c r="A553" s="56" t="s">
        <v>312</v>
      </c>
      <c r="B553" s="63" t="s">
        <v>523</v>
      </c>
      <c r="C553" s="45"/>
      <c r="D553" s="46" t="s">
        <v>16</v>
      </c>
      <c r="E553" s="42"/>
      <c r="F553" s="50">
        <f t="shared" si="106"/>
        <v>0</v>
      </c>
      <c r="G553" s="48"/>
      <c r="H553" s="51" t="e">
        <f>+F553/$G$977</f>
        <v>#DIV/0!</v>
      </c>
      <c r="I553" s="44"/>
    </row>
    <row r="554" spans="1:9" ht="21">
      <c r="A554" s="56" t="s">
        <v>314</v>
      </c>
      <c r="B554" s="63" t="s">
        <v>524</v>
      </c>
      <c r="C554" s="45"/>
      <c r="D554" s="46" t="s">
        <v>16</v>
      </c>
      <c r="E554" s="42"/>
      <c r="F554" s="50">
        <f t="shared" si="106"/>
        <v>0</v>
      </c>
      <c r="G554" s="48"/>
      <c r="H554" s="51" t="e">
        <f>+F554/$G$977</f>
        <v>#DIV/0!</v>
      </c>
      <c r="I554" s="44"/>
    </row>
    <row r="555" spans="1:9" ht="21.75" thickBot="1">
      <c r="A555" s="56"/>
      <c r="B555" s="63"/>
      <c r="C555" s="45"/>
      <c r="D555" s="46"/>
      <c r="E555" s="42"/>
      <c r="F555" s="47"/>
      <c r="G555" s="48"/>
      <c r="H555" s="52"/>
      <c r="I555" s="44"/>
    </row>
    <row r="556" spans="1:9" ht="21" thickBot="1">
      <c r="A556" s="78" t="s">
        <v>96</v>
      </c>
      <c r="B556" s="34" t="s">
        <v>97</v>
      </c>
      <c r="C556" s="35"/>
      <c r="D556" s="36"/>
      <c r="E556" s="37"/>
      <c r="F556" s="37"/>
      <c r="G556" s="33">
        <f>SUM(F559:F566)</f>
        <v>0</v>
      </c>
      <c r="H556" s="38"/>
      <c r="I556" s="39" t="e">
        <f>SUM(H559:H566)</f>
        <v>#DIV/0!</v>
      </c>
    </row>
    <row r="557" spans="1:9" ht="21">
      <c r="A557" s="56"/>
      <c r="B557" s="63"/>
      <c r="C557" s="45"/>
      <c r="D557" s="46"/>
      <c r="E557" s="42"/>
      <c r="F557" s="47"/>
      <c r="G557" s="48"/>
      <c r="H557" s="52"/>
      <c r="I557" s="44"/>
    </row>
    <row r="558" spans="1:9" ht="21">
      <c r="A558" s="40" t="s">
        <v>98</v>
      </c>
      <c r="B558" s="41" t="s">
        <v>316</v>
      </c>
      <c r="C558" s="45"/>
      <c r="D558" s="46"/>
      <c r="E558" s="42"/>
      <c r="F558" s="47"/>
      <c r="G558" s="48"/>
      <c r="H558" s="52"/>
      <c r="I558" s="44"/>
    </row>
    <row r="559" spans="1:9" ht="21">
      <c r="A559" s="56" t="s">
        <v>525</v>
      </c>
      <c r="B559" s="63" t="s">
        <v>526</v>
      </c>
      <c r="C559" s="45"/>
      <c r="D559" s="46" t="s">
        <v>17</v>
      </c>
      <c r="E559" s="42"/>
      <c r="F559" s="50">
        <f t="shared" ref="F559" si="107">+C559*E559</f>
        <v>0</v>
      </c>
      <c r="G559" s="48"/>
      <c r="H559" s="51" t="e">
        <f t="shared" ref="H559:H564" si="108">+F559/$G$977</f>
        <v>#DIV/0!</v>
      </c>
      <c r="I559" s="44"/>
    </row>
    <row r="560" spans="1:9" ht="21">
      <c r="A560" s="56" t="s">
        <v>527</v>
      </c>
      <c r="B560" s="63" t="s">
        <v>528</v>
      </c>
      <c r="C560" s="45"/>
      <c r="D560" s="46" t="s">
        <v>16</v>
      </c>
      <c r="E560" s="42"/>
      <c r="F560" s="50">
        <f t="shared" ref="F560:F566" si="109">+C560*E560</f>
        <v>0</v>
      </c>
      <c r="G560" s="48"/>
      <c r="H560" s="51" t="e">
        <f t="shared" si="108"/>
        <v>#DIV/0!</v>
      </c>
      <c r="I560" s="44"/>
    </row>
    <row r="561" spans="1:9" ht="21">
      <c r="A561" s="56" t="s">
        <v>321</v>
      </c>
      <c r="B561" s="63" t="s">
        <v>529</v>
      </c>
      <c r="C561" s="45"/>
      <c r="D561" s="46" t="s">
        <v>51</v>
      </c>
      <c r="E561" s="42"/>
      <c r="F561" s="50">
        <f t="shared" si="109"/>
        <v>0</v>
      </c>
      <c r="G561" s="48"/>
      <c r="H561" s="51" t="e">
        <f t="shared" si="108"/>
        <v>#DIV/0!</v>
      </c>
      <c r="I561" s="44"/>
    </row>
    <row r="562" spans="1:9" ht="40.5">
      <c r="A562" s="56" t="s">
        <v>530</v>
      </c>
      <c r="B562" s="63" t="s">
        <v>531</v>
      </c>
      <c r="C562" s="45"/>
      <c r="D562" s="46" t="s">
        <v>16</v>
      </c>
      <c r="E562" s="42"/>
      <c r="F562" s="50">
        <f t="shared" si="109"/>
        <v>0</v>
      </c>
      <c r="G562" s="48"/>
      <c r="H562" s="51" t="e">
        <f t="shared" si="108"/>
        <v>#DIV/0!</v>
      </c>
      <c r="I562" s="44"/>
    </row>
    <row r="563" spans="1:9" ht="40.5">
      <c r="A563" s="56" t="s">
        <v>532</v>
      </c>
      <c r="B563" s="63" t="s">
        <v>533</v>
      </c>
      <c r="C563" s="45"/>
      <c r="D563" s="46" t="s">
        <v>16</v>
      </c>
      <c r="E563" s="42"/>
      <c r="F563" s="50">
        <f t="shared" si="109"/>
        <v>0</v>
      </c>
      <c r="G563" s="48"/>
      <c r="H563" s="51" t="e">
        <f t="shared" si="108"/>
        <v>#DIV/0!</v>
      </c>
      <c r="I563" s="44"/>
    </row>
    <row r="564" spans="1:9" ht="21">
      <c r="A564" s="56" t="s">
        <v>534</v>
      </c>
      <c r="B564" s="63" t="s">
        <v>535</v>
      </c>
      <c r="C564" s="45"/>
      <c r="D564" s="46" t="s">
        <v>16</v>
      </c>
      <c r="E564" s="42"/>
      <c r="F564" s="50">
        <f t="shared" si="109"/>
        <v>0</v>
      </c>
      <c r="G564" s="48"/>
      <c r="H564" s="51" t="e">
        <f t="shared" si="108"/>
        <v>#DIV/0!</v>
      </c>
      <c r="I564" s="44"/>
    </row>
    <row r="565" spans="1:9" ht="21">
      <c r="A565" s="40" t="s">
        <v>99</v>
      </c>
      <c r="B565" s="41" t="s">
        <v>323</v>
      </c>
      <c r="C565" s="45"/>
      <c r="D565" s="46"/>
      <c r="E565" s="42"/>
      <c r="F565" s="47"/>
      <c r="G565" s="48"/>
      <c r="H565" s="52"/>
      <c r="I565" s="44"/>
    </row>
    <row r="566" spans="1:9" ht="40.5">
      <c r="A566" s="56" t="s">
        <v>324</v>
      </c>
      <c r="B566" s="63" t="s">
        <v>536</v>
      </c>
      <c r="C566" s="45"/>
      <c r="D566" s="46" t="s">
        <v>16</v>
      </c>
      <c r="E566" s="42"/>
      <c r="F566" s="50">
        <f t="shared" si="109"/>
        <v>0</v>
      </c>
      <c r="G566" s="48"/>
      <c r="H566" s="51" t="e">
        <f>+F566/$G$977</f>
        <v>#DIV/0!</v>
      </c>
      <c r="I566" s="44"/>
    </row>
    <row r="567" spans="1:9" ht="21.75" thickBot="1">
      <c r="A567" s="56"/>
      <c r="B567" s="63"/>
      <c r="C567" s="45"/>
      <c r="D567" s="46"/>
      <c r="E567" s="42"/>
      <c r="F567" s="47"/>
      <c r="G567" s="48"/>
      <c r="H567" s="52"/>
      <c r="I567" s="44"/>
    </row>
    <row r="568" spans="1:9" ht="21" thickBot="1">
      <c r="A568" s="78" t="s">
        <v>103</v>
      </c>
      <c r="B568" s="34" t="s">
        <v>104</v>
      </c>
      <c r="C568" s="35"/>
      <c r="D568" s="36"/>
      <c r="E568" s="37"/>
      <c r="F568" s="37"/>
      <c r="G568" s="33">
        <f>SUM(F571:F582)</f>
        <v>0</v>
      </c>
      <c r="H568" s="38"/>
      <c r="I568" s="39" t="e">
        <f>SUM(H571:H582)</f>
        <v>#DIV/0!</v>
      </c>
    </row>
    <row r="569" spans="1:9" ht="21">
      <c r="A569" s="56"/>
      <c r="B569" s="63"/>
      <c r="C569" s="45"/>
      <c r="D569" s="46"/>
      <c r="E569" s="42"/>
      <c r="F569" s="47"/>
      <c r="G569" s="48"/>
      <c r="H569" s="52"/>
      <c r="I569" s="44"/>
    </row>
    <row r="570" spans="1:9" ht="21">
      <c r="A570" s="79">
        <v>21.1</v>
      </c>
      <c r="B570" s="41" t="s">
        <v>537</v>
      </c>
      <c r="C570" s="45"/>
      <c r="D570" s="46"/>
      <c r="E570" s="42"/>
      <c r="F570" s="47"/>
      <c r="G570" s="48"/>
      <c r="H570" s="52"/>
      <c r="I570" s="44"/>
    </row>
    <row r="571" spans="1:9" ht="40.5">
      <c r="A571" s="77" t="s">
        <v>538</v>
      </c>
      <c r="B571" s="63" t="s">
        <v>539</v>
      </c>
      <c r="C571" s="45"/>
      <c r="D571" s="46" t="s">
        <v>16</v>
      </c>
      <c r="E571" s="42"/>
      <c r="F571" s="50">
        <f t="shared" ref="F571" si="110">+C571*E571</f>
        <v>0</v>
      </c>
      <c r="G571" s="48"/>
      <c r="H571" s="51" t="e">
        <f t="shared" ref="H571:H577" si="111">+F571/$G$977</f>
        <v>#DIV/0!</v>
      </c>
      <c r="I571" s="44"/>
    </row>
    <row r="572" spans="1:9" ht="21">
      <c r="A572" s="77" t="s">
        <v>540</v>
      </c>
      <c r="B572" s="63" t="s">
        <v>541</v>
      </c>
      <c r="C572" s="45"/>
      <c r="D572" s="46" t="s">
        <v>16</v>
      </c>
      <c r="E572" s="42"/>
      <c r="F572" s="50">
        <f t="shared" ref="F572:F582" si="112">+C572*E572</f>
        <v>0</v>
      </c>
      <c r="G572" s="48"/>
      <c r="H572" s="51" t="e">
        <f t="shared" si="111"/>
        <v>#DIV/0!</v>
      </c>
      <c r="I572" s="44"/>
    </row>
    <row r="573" spans="1:9" ht="21">
      <c r="A573" s="77">
        <v>21.4</v>
      </c>
      <c r="B573" s="63" t="s">
        <v>106</v>
      </c>
      <c r="C573" s="45"/>
      <c r="D573" s="46" t="s">
        <v>16</v>
      </c>
      <c r="E573" s="42"/>
      <c r="F573" s="50">
        <f t="shared" si="112"/>
        <v>0</v>
      </c>
      <c r="G573" s="48"/>
      <c r="H573" s="51" t="e">
        <f t="shared" si="111"/>
        <v>#DIV/0!</v>
      </c>
      <c r="I573" s="44"/>
    </row>
    <row r="574" spans="1:9" ht="21">
      <c r="A574" s="77">
        <v>21.11</v>
      </c>
      <c r="B574" s="63" t="s">
        <v>542</v>
      </c>
      <c r="C574" s="45"/>
      <c r="D574" s="46" t="s">
        <v>16</v>
      </c>
      <c r="E574" s="42"/>
      <c r="F574" s="50">
        <f t="shared" si="112"/>
        <v>0</v>
      </c>
      <c r="G574" s="48"/>
      <c r="H574" s="51" t="e">
        <f t="shared" si="111"/>
        <v>#DIV/0!</v>
      </c>
      <c r="I574" s="44"/>
    </row>
    <row r="575" spans="1:9" ht="21">
      <c r="A575" s="77">
        <v>21.12</v>
      </c>
      <c r="B575" s="63" t="s">
        <v>543</v>
      </c>
      <c r="C575" s="45"/>
      <c r="D575" s="46" t="s">
        <v>51</v>
      </c>
      <c r="E575" s="42"/>
      <c r="F575" s="50">
        <f t="shared" si="112"/>
        <v>0</v>
      </c>
      <c r="G575" s="48"/>
      <c r="H575" s="51" t="e">
        <f t="shared" si="111"/>
        <v>#DIV/0!</v>
      </c>
      <c r="I575" s="44"/>
    </row>
    <row r="576" spans="1:9" ht="21">
      <c r="A576" s="77">
        <v>21.15</v>
      </c>
      <c r="B576" s="63" t="s">
        <v>544</v>
      </c>
      <c r="C576" s="45"/>
      <c r="D576" s="46" t="s">
        <v>16</v>
      </c>
      <c r="E576" s="42"/>
      <c r="F576" s="50">
        <f t="shared" si="112"/>
        <v>0</v>
      </c>
      <c r="G576" s="48"/>
      <c r="H576" s="51" t="e">
        <f t="shared" si="111"/>
        <v>#DIV/0!</v>
      </c>
      <c r="I576" s="44"/>
    </row>
    <row r="577" spans="1:9" ht="21">
      <c r="A577" s="77">
        <v>21.16</v>
      </c>
      <c r="B577" s="63" t="s">
        <v>545</v>
      </c>
      <c r="C577" s="45"/>
      <c r="D577" s="46" t="s">
        <v>16</v>
      </c>
      <c r="E577" s="42"/>
      <c r="F577" s="50">
        <f t="shared" si="112"/>
        <v>0</v>
      </c>
      <c r="G577" s="48"/>
      <c r="H577" s="51" t="e">
        <f t="shared" si="111"/>
        <v>#DIV/0!</v>
      </c>
      <c r="I577" s="44"/>
    </row>
    <row r="578" spans="1:9" ht="21">
      <c r="A578" s="79">
        <v>21.19</v>
      </c>
      <c r="B578" s="41" t="s">
        <v>546</v>
      </c>
      <c r="C578" s="45"/>
      <c r="D578" s="46"/>
      <c r="E578" s="42"/>
      <c r="F578" s="47"/>
      <c r="G578" s="48"/>
      <c r="H578" s="52"/>
      <c r="I578" s="44"/>
    </row>
    <row r="579" spans="1:9" ht="21">
      <c r="A579" s="56" t="s">
        <v>547</v>
      </c>
      <c r="B579" s="63" t="s">
        <v>548</v>
      </c>
      <c r="C579" s="45"/>
      <c r="D579" s="46" t="s">
        <v>17</v>
      </c>
      <c r="E579" s="42"/>
      <c r="F579" s="50">
        <f t="shared" si="112"/>
        <v>0</v>
      </c>
      <c r="G579" s="48"/>
      <c r="H579" s="51" t="e">
        <f>+F579/$G$977</f>
        <v>#DIV/0!</v>
      </c>
      <c r="I579" s="44"/>
    </row>
    <row r="580" spans="1:9" ht="21">
      <c r="A580" s="56" t="s">
        <v>549</v>
      </c>
      <c r="B580" s="63" t="s">
        <v>550</v>
      </c>
      <c r="C580" s="45"/>
      <c r="D580" s="46" t="s">
        <v>17</v>
      </c>
      <c r="E580" s="42"/>
      <c r="F580" s="50">
        <f t="shared" si="112"/>
        <v>0</v>
      </c>
      <c r="G580" s="48"/>
      <c r="H580" s="51" t="e">
        <f>+F580/$G$977</f>
        <v>#DIV/0!</v>
      </c>
      <c r="I580" s="44"/>
    </row>
    <row r="581" spans="1:9" ht="21">
      <c r="A581" s="56" t="s">
        <v>551</v>
      </c>
      <c r="B581" s="63" t="s">
        <v>552</v>
      </c>
      <c r="C581" s="45"/>
      <c r="D581" s="46" t="s">
        <v>17</v>
      </c>
      <c r="E581" s="42"/>
      <c r="F581" s="50">
        <f t="shared" si="112"/>
        <v>0</v>
      </c>
      <c r="G581" s="48"/>
      <c r="H581" s="51" t="e">
        <f>+F581/$G$977</f>
        <v>#DIV/0!</v>
      </c>
      <c r="I581" s="44"/>
    </row>
    <row r="582" spans="1:9" ht="21">
      <c r="A582" s="56" t="s">
        <v>553</v>
      </c>
      <c r="B582" s="63" t="s">
        <v>554</v>
      </c>
      <c r="C582" s="45"/>
      <c r="D582" s="46" t="s">
        <v>16</v>
      </c>
      <c r="E582" s="42"/>
      <c r="F582" s="50">
        <f t="shared" si="112"/>
        <v>0</v>
      </c>
      <c r="G582" s="48"/>
      <c r="H582" s="51" t="e">
        <f>+F582/$G$977</f>
        <v>#DIV/0!</v>
      </c>
      <c r="I582" s="44"/>
    </row>
    <row r="583" spans="1:9" ht="21.75" thickBot="1">
      <c r="A583" s="56"/>
      <c r="B583" s="63"/>
      <c r="C583" s="45"/>
      <c r="D583" s="46"/>
      <c r="E583" s="42"/>
      <c r="F583" s="47"/>
      <c r="G583" s="48"/>
      <c r="H583" s="52"/>
      <c r="I583" s="44"/>
    </row>
    <row r="584" spans="1:9" ht="21" thickBot="1">
      <c r="A584" s="78" t="s">
        <v>108</v>
      </c>
      <c r="B584" s="34" t="s">
        <v>395</v>
      </c>
      <c r="C584" s="35"/>
      <c r="D584" s="36"/>
      <c r="E584" s="37"/>
      <c r="F584" s="37"/>
      <c r="G584" s="33">
        <f>SUM(F586:F587)</f>
        <v>0</v>
      </c>
      <c r="H584" s="38"/>
      <c r="I584" s="39" t="e">
        <f>SUM(H586:H587)</f>
        <v>#DIV/0!</v>
      </c>
    </row>
    <row r="585" spans="1:9" ht="21">
      <c r="A585" s="56"/>
      <c r="B585" s="63"/>
      <c r="C585" s="45"/>
      <c r="D585" s="46"/>
      <c r="E585" s="42"/>
      <c r="F585" s="47"/>
      <c r="G585" s="48"/>
      <c r="H585" s="52"/>
      <c r="I585" s="44"/>
    </row>
    <row r="586" spans="1:9" ht="21">
      <c r="A586" s="56" t="s">
        <v>555</v>
      </c>
      <c r="B586" s="63" t="s">
        <v>556</v>
      </c>
      <c r="C586" s="45"/>
      <c r="D586" s="46" t="s">
        <v>17</v>
      </c>
      <c r="E586" s="42"/>
      <c r="F586" s="50">
        <f t="shared" ref="F586:F587" si="113">+C586*E586</f>
        <v>0</v>
      </c>
      <c r="G586" s="48"/>
      <c r="H586" s="51" t="e">
        <f t="shared" ref="H586:H587" si="114">+F586/$G$977</f>
        <v>#DIV/0!</v>
      </c>
      <c r="I586" s="44"/>
    </row>
    <row r="587" spans="1:9" ht="21">
      <c r="A587" s="56" t="s">
        <v>557</v>
      </c>
      <c r="B587" s="63" t="s">
        <v>558</v>
      </c>
      <c r="C587" s="45"/>
      <c r="D587" s="46" t="s">
        <v>17</v>
      </c>
      <c r="E587" s="42"/>
      <c r="F587" s="50">
        <f t="shared" si="113"/>
        <v>0</v>
      </c>
      <c r="G587" s="48"/>
      <c r="H587" s="51" t="e">
        <f t="shared" si="114"/>
        <v>#DIV/0!</v>
      </c>
      <c r="I587" s="44"/>
    </row>
    <row r="588" spans="1:9" ht="21.75" thickBot="1">
      <c r="A588" s="56"/>
      <c r="B588" s="63"/>
      <c r="C588" s="45"/>
      <c r="D588" s="46"/>
      <c r="E588" s="42"/>
      <c r="F588" s="47"/>
      <c r="G588" s="48"/>
      <c r="H588" s="52"/>
      <c r="I588" s="44"/>
    </row>
    <row r="589" spans="1:9" ht="21" thickBot="1">
      <c r="A589" s="78" t="s">
        <v>109</v>
      </c>
      <c r="B589" s="34" t="s">
        <v>397</v>
      </c>
      <c r="C589" s="35"/>
      <c r="D589" s="36"/>
      <c r="E589" s="37"/>
      <c r="F589" s="37"/>
      <c r="G589" s="33">
        <f>SUM(F591:F595)</f>
        <v>0</v>
      </c>
      <c r="H589" s="38"/>
      <c r="I589" s="39" t="e">
        <f>SUM(H591:H595)</f>
        <v>#DIV/0!</v>
      </c>
    </row>
    <row r="590" spans="1:9" ht="21">
      <c r="A590" s="56"/>
      <c r="B590" s="63"/>
      <c r="C590" s="45"/>
      <c r="D590" s="46"/>
      <c r="E590" s="42"/>
      <c r="F590" s="47"/>
      <c r="G590" s="48"/>
      <c r="H590" s="52"/>
      <c r="I590" s="44"/>
    </row>
    <row r="591" spans="1:9" ht="21">
      <c r="A591" s="77">
        <v>25.1</v>
      </c>
      <c r="B591" s="63" t="s">
        <v>398</v>
      </c>
      <c r="C591" s="45"/>
      <c r="D591" s="46" t="s">
        <v>16</v>
      </c>
      <c r="E591" s="42"/>
      <c r="F591" s="50">
        <f t="shared" ref="F591" si="115">+C591*E591</f>
        <v>0</v>
      </c>
      <c r="G591" s="48"/>
      <c r="H591" s="51" t="e">
        <f t="shared" ref="H591" si="116">+F591/$G$977</f>
        <v>#DIV/0!</v>
      </c>
      <c r="I591" s="44"/>
    </row>
    <row r="592" spans="1:9" ht="21">
      <c r="A592" s="77">
        <v>25.2</v>
      </c>
      <c r="B592" s="63" t="s">
        <v>399</v>
      </c>
      <c r="C592" s="45"/>
      <c r="D592" s="46" t="s">
        <v>16</v>
      </c>
      <c r="E592" s="42"/>
      <c r="F592" s="50">
        <f t="shared" ref="F592:F595" si="117">+C592*E592</f>
        <v>0</v>
      </c>
      <c r="G592" s="48"/>
      <c r="H592" s="51" t="e">
        <f t="shared" ref="H592:H595" si="118">+F592/$G$977</f>
        <v>#DIV/0!</v>
      </c>
      <c r="I592" s="44"/>
    </row>
    <row r="593" spans="1:9" ht="21">
      <c r="A593" s="77">
        <v>25.4</v>
      </c>
      <c r="B593" s="63" t="s">
        <v>400</v>
      </c>
      <c r="C593" s="45"/>
      <c r="D593" s="46" t="s">
        <v>16</v>
      </c>
      <c r="E593" s="42"/>
      <c r="F593" s="50">
        <f t="shared" si="117"/>
        <v>0</v>
      </c>
      <c r="G593" s="48"/>
      <c r="H593" s="51" t="e">
        <f t="shared" si="118"/>
        <v>#DIV/0!</v>
      </c>
      <c r="I593" s="44"/>
    </row>
    <row r="594" spans="1:9" ht="21">
      <c r="A594" s="77">
        <v>25.6</v>
      </c>
      <c r="B594" s="63" t="s">
        <v>559</v>
      </c>
      <c r="C594" s="45"/>
      <c r="D594" s="46" t="s">
        <v>16</v>
      </c>
      <c r="E594" s="42"/>
      <c r="F594" s="50">
        <f t="shared" si="117"/>
        <v>0</v>
      </c>
      <c r="G594" s="48"/>
      <c r="H594" s="51" t="e">
        <f t="shared" si="118"/>
        <v>#DIV/0!</v>
      </c>
      <c r="I594" s="44"/>
    </row>
    <row r="595" spans="1:9" ht="21">
      <c r="A595" s="77">
        <v>25.7</v>
      </c>
      <c r="B595" s="63" t="s">
        <v>402</v>
      </c>
      <c r="C595" s="45"/>
      <c r="D595" s="46" t="s">
        <v>16</v>
      </c>
      <c r="E595" s="42"/>
      <c r="F595" s="50">
        <f t="shared" si="117"/>
        <v>0</v>
      </c>
      <c r="G595" s="48"/>
      <c r="H595" s="51" t="e">
        <f t="shared" si="118"/>
        <v>#DIV/0!</v>
      </c>
      <c r="I595" s="44"/>
    </row>
    <row r="596" spans="1:9" ht="21">
      <c r="A596" s="56"/>
      <c r="B596" s="63"/>
      <c r="C596" s="45"/>
      <c r="D596" s="46"/>
      <c r="E596" s="42"/>
      <c r="F596" s="47"/>
      <c r="G596" s="48"/>
      <c r="H596" s="52"/>
      <c r="I596" s="44"/>
    </row>
    <row r="597" spans="1:9" ht="21.75" thickBot="1">
      <c r="A597" s="56"/>
      <c r="B597" s="41" t="s">
        <v>560</v>
      </c>
      <c r="C597" s="45"/>
      <c r="D597" s="46"/>
      <c r="E597" s="42"/>
      <c r="F597" s="47"/>
      <c r="G597" s="48"/>
      <c r="H597" s="52"/>
      <c r="I597" s="44"/>
    </row>
    <row r="598" spans="1:9" ht="21" thickBot="1">
      <c r="A598" s="33" t="s">
        <v>36</v>
      </c>
      <c r="B598" s="34" t="s">
        <v>37</v>
      </c>
      <c r="C598" s="35"/>
      <c r="D598" s="36"/>
      <c r="E598" s="37"/>
      <c r="F598" s="37"/>
      <c r="G598" s="33">
        <f>SUM(F600:F601)</f>
        <v>0</v>
      </c>
      <c r="H598" s="38"/>
      <c r="I598" s="39" t="e">
        <f>SUM(H600:H601)</f>
        <v>#DIV/0!</v>
      </c>
    </row>
    <row r="599" spans="1:9" ht="21">
      <c r="A599" s="56"/>
      <c r="B599" s="63"/>
      <c r="C599" s="45"/>
      <c r="D599" s="46"/>
      <c r="E599" s="42"/>
      <c r="F599" s="47"/>
      <c r="G599" s="48"/>
      <c r="H599" s="52"/>
      <c r="I599" s="44"/>
    </row>
    <row r="600" spans="1:9" ht="21">
      <c r="A600" s="56" t="s">
        <v>39</v>
      </c>
      <c r="B600" s="63" t="s">
        <v>561</v>
      </c>
      <c r="C600" s="45"/>
      <c r="D600" s="46" t="s">
        <v>38</v>
      </c>
      <c r="E600" s="42"/>
      <c r="F600" s="50">
        <f t="shared" ref="F600" si="119">+C600*E600</f>
        <v>0</v>
      </c>
      <c r="G600" s="48"/>
      <c r="H600" s="51" t="e">
        <f t="shared" ref="H600" si="120">+F600/$G$977</f>
        <v>#DIV/0!</v>
      </c>
      <c r="I600" s="44"/>
    </row>
    <row r="601" spans="1:9" ht="21">
      <c r="A601" s="56" t="s">
        <v>562</v>
      </c>
      <c r="B601" s="63" t="s">
        <v>563</v>
      </c>
      <c r="C601" s="45"/>
      <c r="D601" s="46" t="s">
        <v>38</v>
      </c>
      <c r="E601" s="42"/>
      <c r="F601" s="50">
        <f t="shared" ref="F601" si="121">+C601*E601</f>
        <v>0</v>
      </c>
      <c r="G601" s="48"/>
      <c r="H601" s="51" t="e">
        <f t="shared" ref="H601" si="122">+F601/$G$977</f>
        <v>#DIV/0!</v>
      </c>
      <c r="I601" s="44"/>
    </row>
    <row r="602" spans="1:9" ht="21.75" thickBot="1">
      <c r="A602" s="56"/>
      <c r="B602" s="63"/>
      <c r="C602" s="45"/>
      <c r="D602" s="46"/>
      <c r="E602" s="42"/>
      <c r="F602" s="47"/>
      <c r="G602" s="48"/>
      <c r="H602" s="52"/>
      <c r="I602" s="44"/>
    </row>
    <row r="603" spans="1:9" ht="21" thickBot="1">
      <c r="A603" s="33" t="s">
        <v>40</v>
      </c>
      <c r="B603" s="34" t="s">
        <v>564</v>
      </c>
      <c r="C603" s="35"/>
      <c r="D603" s="36"/>
      <c r="E603" s="37"/>
      <c r="F603" s="37"/>
      <c r="G603" s="33">
        <f>SUM(F605:F606)</f>
        <v>0</v>
      </c>
      <c r="H603" s="38"/>
      <c r="I603" s="39" t="e">
        <f>SUM(H605:H606)</f>
        <v>#DIV/0!</v>
      </c>
    </row>
    <row r="604" spans="1:9" ht="21">
      <c r="A604" s="56"/>
      <c r="B604" s="63"/>
      <c r="C604" s="45"/>
      <c r="D604" s="46"/>
      <c r="E604" s="42"/>
      <c r="F604" s="47"/>
      <c r="G604" s="48"/>
      <c r="H604" s="52"/>
      <c r="I604" s="44"/>
    </row>
    <row r="605" spans="1:9" ht="21">
      <c r="A605" s="77">
        <v>3.1</v>
      </c>
      <c r="B605" s="63" t="s">
        <v>565</v>
      </c>
      <c r="C605" s="45"/>
      <c r="D605" s="46" t="s">
        <v>38</v>
      </c>
      <c r="E605" s="42"/>
      <c r="F605" s="50">
        <f t="shared" ref="F605:F606" si="123">+C605*E605</f>
        <v>0</v>
      </c>
      <c r="G605" s="48"/>
      <c r="H605" s="51" t="e">
        <f t="shared" ref="H605:H606" si="124">+F605/$G$977</f>
        <v>#DIV/0!</v>
      </c>
      <c r="I605" s="44"/>
    </row>
    <row r="606" spans="1:9" ht="21">
      <c r="A606" s="77">
        <v>3.2</v>
      </c>
      <c r="B606" s="63" t="s">
        <v>566</v>
      </c>
      <c r="C606" s="45"/>
      <c r="D606" s="46" t="s">
        <v>38</v>
      </c>
      <c r="E606" s="42"/>
      <c r="F606" s="50">
        <f t="shared" si="123"/>
        <v>0</v>
      </c>
      <c r="G606" s="48"/>
      <c r="H606" s="51" t="e">
        <f t="shared" si="124"/>
        <v>#DIV/0!</v>
      </c>
      <c r="I606" s="44"/>
    </row>
    <row r="607" spans="1:9" ht="21.75" thickBot="1">
      <c r="A607" s="56"/>
      <c r="B607" s="63"/>
      <c r="C607" s="45"/>
      <c r="D607" s="46"/>
      <c r="E607" s="42"/>
      <c r="F607" s="47"/>
      <c r="G607" s="48"/>
      <c r="H607" s="52"/>
      <c r="I607" s="44"/>
    </row>
    <row r="608" spans="1:9" ht="21" thickBot="1">
      <c r="A608" s="33" t="s">
        <v>41</v>
      </c>
      <c r="B608" s="34" t="s">
        <v>179</v>
      </c>
      <c r="C608" s="35"/>
      <c r="D608" s="36"/>
      <c r="E608" s="37"/>
      <c r="F608" s="37"/>
      <c r="G608" s="33">
        <f>SUM(F610:F625)</f>
        <v>0</v>
      </c>
      <c r="H608" s="38"/>
      <c r="I608" s="39" t="e">
        <f>SUM(H610:H624)</f>
        <v>#DIV/0!</v>
      </c>
    </row>
    <row r="609" spans="1:9" ht="21">
      <c r="A609" s="56"/>
      <c r="B609" s="63"/>
      <c r="C609" s="45"/>
      <c r="D609" s="46"/>
      <c r="E609" s="42"/>
      <c r="F609" s="47"/>
      <c r="G609" s="48"/>
      <c r="H609" s="52"/>
      <c r="I609" s="44"/>
    </row>
    <row r="610" spans="1:9" ht="21">
      <c r="A610" s="77">
        <v>4.0999999999999996</v>
      </c>
      <c r="B610" s="63" t="s">
        <v>180</v>
      </c>
      <c r="C610" s="45"/>
      <c r="D610" s="46" t="s">
        <v>42</v>
      </c>
      <c r="E610" s="42"/>
      <c r="F610" s="50">
        <f t="shared" ref="F610:F611" si="125">+C610*E610</f>
        <v>0</v>
      </c>
      <c r="G610" s="48"/>
      <c r="H610" s="51" t="e">
        <f t="shared" ref="H610:H611" si="126">+F610/$G$977</f>
        <v>#DIV/0!</v>
      </c>
      <c r="I610" s="44"/>
    </row>
    <row r="611" spans="1:9" ht="21">
      <c r="A611" s="77">
        <v>4.5999999999999996</v>
      </c>
      <c r="B611" s="63" t="s">
        <v>567</v>
      </c>
      <c r="C611" s="45"/>
      <c r="D611" s="46" t="s">
        <v>38</v>
      </c>
      <c r="E611" s="42"/>
      <c r="F611" s="50">
        <f t="shared" si="125"/>
        <v>0</v>
      </c>
      <c r="G611" s="48"/>
      <c r="H611" s="51" t="e">
        <f t="shared" si="126"/>
        <v>#DIV/0!</v>
      </c>
      <c r="I611" s="44"/>
    </row>
    <row r="612" spans="1:9" ht="21">
      <c r="A612" s="77">
        <v>4.8</v>
      </c>
      <c r="B612" s="63" t="s">
        <v>568</v>
      </c>
      <c r="C612" s="45"/>
      <c r="D612" s="46" t="s">
        <v>38</v>
      </c>
      <c r="E612" s="42"/>
      <c r="F612" s="50">
        <f t="shared" ref="F612:F624" si="127">+C612*E612</f>
        <v>0</v>
      </c>
      <c r="G612" s="48"/>
      <c r="H612" s="51" t="e">
        <f t="shared" ref="H612:H624" si="128">+F612/$G$977</f>
        <v>#DIV/0!</v>
      </c>
      <c r="I612" s="44"/>
    </row>
    <row r="613" spans="1:9" ht="21">
      <c r="A613" s="77">
        <v>4.9000000000000004</v>
      </c>
      <c r="B613" s="63" t="s">
        <v>569</v>
      </c>
      <c r="C613" s="45"/>
      <c r="D613" s="46" t="s">
        <v>43</v>
      </c>
      <c r="E613" s="42"/>
      <c r="F613" s="50">
        <f t="shared" si="127"/>
        <v>0</v>
      </c>
      <c r="G613" s="48"/>
      <c r="H613" s="51" t="e">
        <f t="shared" si="128"/>
        <v>#DIV/0!</v>
      </c>
      <c r="I613" s="44"/>
    </row>
    <row r="614" spans="1:9" ht="21">
      <c r="A614" s="77">
        <v>4.13</v>
      </c>
      <c r="B614" s="63" t="s">
        <v>570</v>
      </c>
      <c r="C614" s="45"/>
      <c r="D614" s="46" t="s">
        <v>42</v>
      </c>
      <c r="E614" s="42"/>
      <c r="F614" s="50">
        <f t="shared" si="127"/>
        <v>0</v>
      </c>
      <c r="G614" s="48"/>
      <c r="H614" s="51" t="e">
        <f t="shared" si="128"/>
        <v>#DIV/0!</v>
      </c>
      <c r="I614" s="44"/>
    </row>
    <row r="615" spans="1:9" ht="21">
      <c r="A615" s="77">
        <v>4.1399999999999997</v>
      </c>
      <c r="B615" s="63" t="s">
        <v>571</v>
      </c>
      <c r="C615" s="45"/>
      <c r="D615" s="46" t="s">
        <v>42</v>
      </c>
      <c r="E615" s="42"/>
      <c r="F615" s="50">
        <f t="shared" si="127"/>
        <v>0</v>
      </c>
      <c r="G615" s="48"/>
      <c r="H615" s="51" t="e">
        <f t="shared" si="128"/>
        <v>#DIV/0!</v>
      </c>
      <c r="I615" s="44"/>
    </row>
    <row r="616" spans="1:9" ht="21">
      <c r="A616" s="77">
        <v>4.1500000000000004</v>
      </c>
      <c r="B616" s="63" t="s">
        <v>572</v>
      </c>
      <c r="C616" s="45"/>
      <c r="D616" s="46" t="s">
        <v>42</v>
      </c>
      <c r="E616" s="42"/>
      <c r="F616" s="50">
        <f t="shared" si="127"/>
        <v>0</v>
      </c>
      <c r="G616" s="48"/>
      <c r="H616" s="51" t="e">
        <f t="shared" si="128"/>
        <v>#DIV/0!</v>
      </c>
      <c r="I616" s="44"/>
    </row>
    <row r="617" spans="1:9" ht="21">
      <c r="A617" s="77">
        <v>4.17</v>
      </c>
      <c r="B617" s="63" t="s">
        <v>182</v>
      </c>
      <c r="C617" s="45"/>
      <c r="D617" s="46" t="s">
        <v>42</v>
      </c>
      <c r="E617" s="42"/>
      <c r="F617" s="50">
        <f t="shared" si="127"/>
        <v>0</v>
      </c>
      <c r="G617" s="48"/>
      <c r="H617" s="51" t="e">
        <f t="shared" si="128"/>
        <v>#DIV/0!</v>
      </c>
      <c r="I617" s="44"/>
    </row>
    <row r="618" spans="1:9" ht="21">
      <c r="A618" s="77">
        <v>4.18</v>
      </c>
      <c r="B618" s="63" t="s">
        <v>573</v>
      </c>
      <c r="C618" s="45"/>
      <c r="D618" s="46" t="s">
        <v>42</v>
      </c>
      <c r="E618" s="42"/>
      <c r="F618" s="50">
        <f t="shared" si="127"/>
        <v>0</v>
      </c>
      <c r="G618" s="48"/>
      <c r="H618" s="51" t="e">
        <f t="shared" si="128"/>
        <v>#DIV/0!</v>
      </c>
      <c r="I618" s="44"/>
    </row>
    <row r="619" spans="1:9" ht="21">
      <c r="A619" s="77">
        <v>4.1900000000000004</v>
      </c>
      <c r="B619" s="63" t="s">
        <v>574</v>
      </c>
      <c r="C619" s="45"/>
      <c r="D619" s="46" t="s">
        <v>42</v>
      </c>
      <c r="E619" s="42"/>
      <c r="F619" s="50">
        <f t="shared" si="127"/>
        <v>0</v>
      </c>
      <c r="G619" s="48"/>
      <c r="H619" s="51" t="e">
        <f t="shared" si="128"/>
        <v>#DIV/0!</v>
      </c>
      <c r="I619" s="44"/>
    </row>
    <row r="620" spans="1:9" ht="21">
      <c r="A620" s="77">
        <v>4.2</v>
      </c>
      <c r="B620" s="63" t="s">
        <v>405</v>
      </c>
      <c r="C620" s="45"/>
      <c r="D620" s="46" t="s">
        <v>42</v>
      </c>
      <c r="E620" s="42"/>
      <c r="F620" s="50">
        <f t="shared" si="127"/>
        <v>0</v>
      </c>
      <c r="G620" s="48"/>
      <c r="H620" s="51" t="e">
        <f t="shared" si="128"/>
        <v>#DIV/0!</v>
      </c>
      <c r="I620" s="44"/>
    </row>
    <row r="621" spans="1:9" ht="21">
      <c r="A621" s="77">
        <v>4.21</v>
      </c>
      <c r="B621" s="63" t="s">
        <v>184</v>
      </c>
      <c r="C621" s="45"/>
      <c r="D621" s="46" t="s">
        <v>43</v>
      </c>
      <c r="E621" s="42"/>
      <c r="F621" s="50">
        <f t="shared" si="127"/>
        <v>0</v>
      </c>
      <c r="G621" s="48"/>
      <c r="H621" s="51" t="e">
        <f t="shared" si="128"/>
        <v>#DIV/0!</v>
      </c>
      <c r="I621" s="44"/>
    </row>
    <row r="622" spans="1:9" ht="21">
      <c r="A622" s="77">
        <v>4.22</v>
      </c>
      <c r="B622" s="63" t="s">
        <v>185</v>
      </c>
      <c r="C622" s="45"/>
      <c r="D622" s="46" t="s">
        <v>43</v>
      </c>
      <c r="E622" s="42"/>
      <c r="F622" s="50">
        <f t="shared" si="127"/>
        <v>0</v>
      </c>
      <c r="G622" s="48"/>
      <c r="H622" s="51" t="e">
        <f t="shared" si="128"/>
        <v>#DIV/0!</v>
      </c>
      <c r="I622" s="44"/>
    </row>
    <row r="623" spans="1:9" ht="21">
      <c r="A623" s="77">
        <v>4.26</v>
      </c>
      <c r="B623" s="63" t="s">
        <v>186</v>
      </c>
      <c r="C623" s="45"/>
      <c r="D623" s="46" t="s">
        <v>38</v>
      </c>
      <c r="E623" s="42"/>
      <c r="F623" s="50">
        <f t="shared" si="127"/>
        <v>0</v>
      </c>
      <c r="G623" s="48"/>
      <c r="H623" s="51" t="e">
        <f t="shared" si="128"/>
        <v>#DIV/0!</v>
      </c>
      <c r="I623" s="44"/>
    </row>
    <row r="624" spans="1:9" ht="21">
      <c r="A624" s="77">
        <v>4.2699999999999996</v>
      </c>
      <c r="B624" s="63" t="s">
        <v>484</v>
      </c>
      <c r="C624" s="45"/>
      <c r="D624" s="46" t="s">
        <v>16</v>
      </c>
      <c r="E624" s="42"/>
      <c r="F624" s="50">
        <f t="shared" si="127"/>
        <v>0</v>
      </c>
      <c r="G624" s="48"/>
      <c r="H624" s="51" t="e">
        <f t="shared" si="128"/>
        <v>#DIV/0!</v>
      </c>
      <c r="I624" s="44"/>
    </row>
    <row r="625" spans="1:9" ht="21.75" thickBot="1">
      <c r="A625" s="56"/>
      <c r="B625" s="63"/>
      <c r="C625" s="45"/>
      <c r="D625" s="46"/>
      <c r="E625" s="42"/>
      <c r="F625" s="47"/>
      <c r="G625" s="48"/>
      <c r="H625" s="52"/>
      <c r="I625" s="44"/>
    </row>
    <row r="626" spans="1:9" ht="21" thickBot="1">
      <c r="A626" s="33" t="s">
        <v>44</v>
      </c>
      <c r="B626" s="34" t="s">
        <v>406</v>
      </c>
      <c r="C626" s="35"/>
      <c r="D626" s="36"/>
      <c r="E626" s="37"/>
      <c r="F626" s="37"/>
      <c r="G626" s="33">
        <f>SUM(F630:F636)</f>
        <v>0</v>
      </c>
      <c r="H626" s="38"/>
      <c r="I626" s="39" t="e">
        <f>SUM(H630:H636)</f>
        <v>#DIV/0!</v>
      </c>
    </row>
    <row r="627" spans="1:9" ht="21">
      <c r="A627" s="56"/>
      <c r="B627" s="63"/>
      <c r="C627" s="45"/>
      <c r="D627" s="46"/>
      <c r="E627" s="42"/>
      <c r="F627" s="47"/>
      <c r="G627" s="48"/>
      <c r="H627" s="52"/>
      <c r="I627" s="44"/>
    </row>
    <row r="628" spans="1:9" ht="21">
      <c r="A628" s="40" t="s">
        <v>47</v>
      </c>
      <c r="B628" s="41" t="s">
        <v>575</v>
      </c>
      <c r="C628" s="45"/>
      <c r="D628" s="46"/>
      <c r="E628" s="42"/>
      <c r="F628" s="47"/>
      <c r="G628" s="48"/>
      <c r="H628" s="52"/>
      <c r="I628" s="44"/>
    </row>
    <row r="629" spans="1:9" ht="21">
      <c r="A629" s="40"/>
      <c r="B629" s="41" t="s">
        <v>46</v>
      </c>
      <c r="C629" s="45"/>
      <c r="D629" s="46"/>
      <c r="E629" s="42"/>
      <c r="F629" s="47"/>
      <c r="G629" s="48"/>
      <c r="H629" s="52"/>
      <c r="I629" s="44"/>
    </row>
    <row r="630" spans="1:9" ht="21">
      <c r="A630" s="56" t="s">
        <v>576</v>
      </c>
      <c r="B630" s="63" t="s">
        <v>577</v>
      </c>
      <c r="C630" s="45"/>
      <c r="D630" s="46" t="s">
        <v>38</v>
      </c>
      <c r="E630" s="42"/>
      <c r="F630" s="50">
        <f t="shared" ref="F630" si="129">+C630*E630</f>
        <v>0</v>
      </c>
      <c r="G630" s="48"/>
      <c r="H630" s="51" t="e">
        <f t="shared" ref="H630" si="130">+F630/$G$977</f>
        <v>#DIV/0!</v>
      </c>
      <c r="I630" s="44"/>
    </row>
    <row r="631" spans="1:9" ht="21">
      <c r="A631" s="56"/>
      <c r="B631" s="41" t="s">
        <v>578</v>
      </c>
      <c r="C631" s="45"/>
      <c r="D631" s="46"/>
      <c r="E631" s="42"/>
      <c r="F631" s="47"/>
      <c r="G631" s="48"/>
      <c r="H631" s="52"/>
      <c r="I631" s="44"/>
    </row>
    <row r="632" spans="1:9" ht="21">
      <c r="A632" s="56" t="s">
        <v>579</v>
      </c>
      <c r="B632" s="63" t="s">
        <v>580</v>
      </c>
      <c r="C632" s="45"/>
      <c r="D632" s="46" t="s">
        <v>38</v>
      </c>
      <c r="E632" s="42"/>
      <c r="F632" s="50">
        <f t="shared" ref="F632:F636" si="131">+C632*E632</f>
        <v>0</v>
      </c>
      <c r="G632" s="48"/>
      <c r="H632" s="51" t="e">
        <f t="shared" ref="H632:H636" si="132">+F632/$G$977</f>
        <v>#DIV/0!</v>
      </c>
      <c r="I632" s="44"/>
    </row>
    <row r="633" spans="1:9" ht="21">
      <c r="A633" s="56"/>
      <c r="B633" s="41" t="s">
        <v>49</v>
      </c>
      <c r="C633" s="45"/>
      <c r="D633" s="46"/>
      <c r="E633" s="42"/>
      <c r="F633" s="47"/>
      <c r="G633" s="48"/>
      <c r="H633" s="52"/>
      <c r="I633" s="44"/>
    </row>
    <row r="634" spans="1:9" ht="21">
      <c r="A634" s="56" t="s">
        <v>581</v>
      </c>
      <c r="B634" s="63" t="s">
        <v>582</v>
      </c>
      <c r="C634" s="45"/>
      <c r="D634" s="46" t="s">
        <v>42</v>
      </c>
      <c r="E634" s="42"/>
      <c r="F634" s="50">
        <f t="shared" si="131"/>
        <v>0</v>
      </c>
      <c r="G634" s="48"/>
      <c r="H634" s="51" t="e">
        <f t="shared" si="132"/>
        <v>#DIV/0!</v>
      </c>
      <c r="I634" s="44"/>
    </row>
    <row r="635" spans="1:9" ht="21">
      <c r="A635" s="40" t="s">
        <v>48</v>
      </c>
      <c r="B635" s="41" t="s">
        <v>50</v>
      </c>
      <c r="C635" s="45"/>
      <c r="D635" s="46"/>
      <c r="E635" s="42"/>
      <c r="F635" s="47"/>
      <c r="G635" s="48"/>
      <c r="H635" s="52"/>
      <c r="I635" s="44"/>
    </row>
    <row r="636" spans="1:9" ht="21">
      <c r="A636" s="56" t="s">
        <v>583</v>
      </c>
      <c r="B636" s="63" t="s">
        <v>584</v>
      </c>
      <c r="C636" s="45"/>
      <c r="D636" s="46" t="s">
        <v>38</v>
      </c>
      <c r="E636" s="42"/>
      <c r="F636" s="50">
        <f t="shared" si="131"/>
        <v>0</v>
      </c>
      <c r="G636" s="48"/>
      <c r="H636" s="51" t="e">
        <f t="shared" si="132"/>
        <v>#DIV/0!</v>
      </c>
      <c r="I636" s="44"/>
    </row>
    <row r="637" spans="1:9" ht="21.75" thickBot="1">
      <c r="A637" s="56"/>
      <c r="B637" s="63"/>
      <c r="C637" s="45"/>
      <c r="D637" s="46"/>
      <c r="E637" s="42"/>
      <c r="F637" s="47"/>
      <c r="G637" s="48"/>
      <c r="H637" s="52"/>
      <c r="I637" s="44"/>
    </row>
    <row r="638" spans="1:9" ht="21" thickBot="1">
      <c r="A638" s="78">
        <v>6</v>
      </c>
      <c r="B638" s="34" t="s">
        <v>194</v>
      </c>
      <c r="C638" s="35"/>
      <c r="D638" s="36"/>
      <c r="E638" s="37"/>
      <c r="F638" s="37"/>
      <c r="G638" s="33">
        <f>SUM(F642:F655)</f>
        <v>0</v>
      </c>
      <c r="H638" s="38"/>
      <c r="I638" s="39" t="e">
        <f>SUM(H642:H655)</f>
        <v>#DIV/0!</v>
      </c>
    </row>
    <row r="639" spans="1:9" ht="21">
      <c r="A639" s="56"/>
      <c r="B639" s="63"/>
      <c r="C639" s="45"/>
      <c r="D639" s="46"/>
      <c r="E639" s="42"/>
      <c r="F639" s="47"/>
      <c r="G639" s="48"/>
      <c r="H639" s="52"/>
      <c r="I639" s="44"/>
    </row>
    <row r="640" spans="1:9" ht="21">
      <c r="A640" s="56"/>
      <c r="B640" s="41" t="s">
        <v>52</v>
      </c>
      <c r="C640" s="45"/>
      <c r="D640" s="46"/>
      <c r="E640" s="42"/>
      <c r="F640" s="47"/>
      <c r="G640" s="48"/>
      <c r="H640" s="52"/>
      <c r="I640" s="44"/>
    </row>
    <row r="641" spans="1:9" ht="21">
      <c r="A641" s="77">
        <v>6.11</v>
      </c>
      <c r="B641" s="63" t="s">
        <v>585</v>
      </c>
      <c r="C641" s="45"/>
      <c r="D641" s="46"/>
      <c r="E641" s="42"/>
      <c r="F641" s="47"/>
      <c r="G641" s="48"/>
      <c r="H641" s="52"/>
      <c r="I641" s="44"/>
    </row>
    <row r="642" spans="1:9" ht="21">
      <c r="A642" s="77" t="s">
        <v>586</v>
      </c>
      <c r="B642" s="63" t="s">
        <v>587</v>
      </c>
      <c r="C642" s="45"/>
      <c r="D642" s="46" t="s">
        <v>42</v>
      </c>
      <c r="E642" s="42"/>
      <c r="F642" s="50">
        <f t="shared" ref="F642" si="133">+C642*E642</f>
        <v>0</v>
      </c>
      <c r="G642" s="48"/>
      <c r="H642" s="51" t="e">
        <f t="shared" ref="H642" si="134">+F642/$G$977</f>
        <v>#DIV/0!</v>
      </c>
      <c r="I642" s="44"/>
    </row>
    <row r="643" spans="1:9" ht="40.5">
      <c r="A643" s="77" t="s">
        <v>588</v>
      </c>
      <c r="B643" s="63" t="s">
        <v>589</v>
      </c>
      <c r="C643" s="45"/>
      <c r="D643" s="46" t="s">
        <v>42</v>
      </c>
      <c r="E643" s="42"/>
      <c r="F643" s="50">
        <f t="shared" ref="F643:F655" si="135">+C643*E643</f>
        <v>0</v>
      </c>
      <c r="G643" s="48"/>
      <c r="H643" s="51" t="e">
        <f>+F643/$G$977</f>
        <v>#DIV/0!</v>
      </c>
      <c r="I643" s="44"/>
    </row>
    <row r="644" spans="1:9" ht="21">
      <c r="A644" s="77"/>
      <c r="B644" s="41" t="s">
        <v>196</v>
      </c>
      <c r="C644" s="45"/>
      <c r="D644" s="46"/>
      <c r="E644" s="42"/>
      <c r="F644" s="47"/>
      <c r="G644" s="48"/>
      <c r="H644" s="52"/>
      <c r="I644" s="44"/>
    </row>
    <row r="645" spans="1:9" ht="21">
      <c r="A645" s="79">
        <v>6.16</v>
      </c>
      <c r="B645" s="41" t="s">
        <v>488</v>
      </c>
      <c r="C645" s="45"/>
      <c r="D645" s="46"/>
      <c r="E645" s="42"/>
      <c r="F645" s="47"/>
      <c r="G645" s="48"/>
      <c r="H645" s="52"/>
      <c r="I645" s="44"/>
    </row>
    <row r="646" spans="1:9" ht="21">
      <c r="A646" s="77" t="s">
        <v>489</v>
      </c>
      <c r="B646" s="63" t="s">
        <v>490</v>
      </c>
      <c r="C646" s="45"/>
      <c r="D646" s="46" t="s">
        <v>42</v>
      </c>
      <c r="E646" s="42"/>
      <c r="F646" s="50">
        <f t="shared" si="135"/>
        <v>0</v>
      </c>
      <c r="G646" s="48"/>
      <c r="H646" s="51" t="e">
        <f>+F646/$G$977</f>
        <v>#DIV/0!</v>
      </c>
      <c r="I646" s="44"/>
    </row>
    <row r="647" spans="1:9" ht="21">
      <c r="A647" s="77" t="s">
        <v>590</v>
      </c>
      <c r="B647" s="63" t="s">
        <v>591</v>
      </c>
      <c r="C647" s="45"/>
      <c r="D647" s="46" t="s">
        <v>42</v>
      </c>
      <c r="E647" s="42"/>
      <c r="F647" s="50">
        <f t="shared" si="135"/>
        <v>0</v>
      </c>
      <c r="G647" s="48"/>
      <c r="H647" s="51" t="e">
        <f>+F647/$G$977</f>
        <v>#DIV/0!</v>
      </c>
      <c r="I647" s="44"/>
    </row>
    <row r="648" spans="1:9" ht="21">
      <c r="A648" s="77" t="s">
        <v>592</v>
      </c>
      <c r="B648" s="63" t="s">
        <v>593</v>
      </c>
      <c r="C648" s="45"/>
      <c r="D648" s="46" t="s">
        <v>42</v>
      </c>
      <c r="E648" s="42"/>
      <c r="F648" s="50">
        <f t="shared" si="135"/>
        <v>0</v>
      </c>
      <c r="G648" s="48"/>
      <c r="H648" s="51" t="e">
        <f>+F648/$G$977</f>
        <v>#DIV/0!</v>
      </c>
      <c r="I648" s="44"/>
    </row>
    <row r="649" spans="1:9" ht="21">
      <c r="A649" s="77" t="s">
        <v>594</v>
      </c>
      <c r="B649" s="63" t="s">
        <v>595</v>
      </c>
      <c r="C649" s="45"/>
      <c r="D649" s="46" t="s">
        <v>42</v>
      </c>
      <c r="E649" s="42"/>
      <c r="F649" s="50">
        <f t="shared" si="135"/>
        <v>0</v>
      </c>
      <c r="G649" s="48"/>
      <c r="H649" s="51" t="e">
        <f>+F649/$G$977</f>
        <v>#DIV/0!</v>
      </c>
      <c r="I649" s="44"/>
    </row>
    <row r="650" spans="1:9" ht="21">
      <c r="A650" s="77" t="s">
        <v>596</v>
      </c>
      <c r="B650" s="63" t="s">
        <v>597</v>
      </c>
      <c r="C650" s="45"/>
      <c r="D650" s="46" t="s">
        <v>42</v>
      </c>
      <c r="E650" s="42"/>
      <c r="F650" s="50">
        <f t="shared" si="135"/>
        <v>0</v>
      </c>
      <c r="G650" s="48"/>
      <c r="H650" s="51" t="e">
        <f>+F650/$G$977</f>
        <v>#DIV/0!</v>
      </c>
      <c r="I650" s="44"/>
    </row>
    <row r="651" spans="1:9" ht="21">
      <c r="A651" s="77"/>
      <c r="B651" s="41" t="s">
        <v>417</v>
      </c>
      <c r="C651" s="45"/>
      <c r="D651" s="46"/>
      <c r="E651" s="42"/>
      <c r="F651" s="47"/>
      <c r="G651" s="48"/>
      <c r="H651" s="52"/>
      <c r="I651" s="44"/>
    </row>
    <row r="652" spans="1:9" ht="40.5">
      <c r="A652" s="77">
        <v>6.23</v>
      </c>
      <c r="B652" s="63" t="s">
        <v>598</v>
      </c>
      <c r="C652" s="45"/>
      <c r="D652" s="46" t="s">
        <v>38</v>
      </c>
      <c r="E652" s="42"/>
      <c r="F652" s="50">
        <f t="shared" si="135"/>
        <v>0</v>
      </c>
      <c r="G652" s="48"/>
      <c r="H652" s="51" t="e">
        <f>+F652/$G$977</f>
        <v>#DIV/0!</v>
      </c>
      <c r="I652" s="44"/>
    </row>
    <row r="653" spans="1:9" ht="40.5">
      <c r="A653" s="77">
        <v>6.24</v>
      </c>
      <c r="B653" s="63" t="s">
        <v>599</v>
      </c>
      <c r="C653" s="45"/>
      <c r="D653" s="46" t="s">
        <v>51</v>
      </c>
      <c r="E653" s="42"/>
      <c r="F653" s="50">
        <f t="shared" si="135"/>
        <v>0</v>
      </c>
      <c r="G653" s="48"/>
      <c r="H653" s="51" t="e">
        <f>+F653/$G$977</f>
        <v>#DIV/0!</v>
      </c>
      <c r="I653" s="44"/>
    </row>
    <row r="654" spans="1:9" ht="40.5">
      <c r="A654" s="77">
        <v>6.25</v>
      </c>
      <c r="B654" s="63" t="s">
        <v>600</v>
      </c>
      <c r="C654" s="45"/>
      <c r="D654" s="46" t="s">
        <v>51</v>
      </c>
      <c r="E654" s="42"/>
      <c r="F654" s="50">
        <f t="shared" si="135"/>
        <v>0</v>
      </c>
      <c r="G654" s="48"/>
      <c r="H654" s="51" t="e">
        <f>+F654/$G$977</f>
        <v>#DIV/0!</v>
      </c>
      <c r="I654" s="44"/>
    </row>
    <row r="655" spans="1:9" ht="21">
      <c r="A655" s="77">
        <v>6.26</v>
      </c>
      <c r="B655" s="63" t="s">
        <v>601</v>
      </c>
      <c r="C655" s="45"/>
      <c r="D655" s="46" t="s">
        <v>38</v>
      </c>
      <c r="E655" s="42"/>
      <c r="F655" s="50">
        <f t="shared" si="135"/>
        <v>0</v>
      </c>
      <c r="G655" s="48"/>
      <c r="H655" s="51" t="e">
        <f>+F655/$G$977</f>
        <v>#DIV/0!</v>
      </c>
      <c r="I655" s="44"/>
    </row>
    <row r="656" spans="1:9" ht="21.75" thickBot="1">
      <c r="A656" s="56"/>
      <c r="B656" s="63"/>
      <c r="C656" s="45"/>
      <c r="D656" s="46"/>
      <c r="E656" s="42"/>
      <c r="F656" s="47"/>
      <c r="G656" s="48"/>
      <c r="H656" s="52"/>
      <c r="I656" s="44"/>
    </row>
    <row r="657" spans="1:9" ht="21" thickBot="1">
      <c r="A657" s="78">
        <v>7</v>
      </c>
      <c r="B657" s="34" t="s">
        <v>53</v>
      </c>
      <c r="C657" s="35"/>
      <c r="D657" s="36"/>
      <c r="E657" s="37"/>
      <c r="F657" s="37"/>
      <c r="G657" s="33">
        <f>SUM(F659:F663)</f>
        <v>0</v>
      </c>
      <c r="H657" s="38"/>
      <c r="I657" s="39" t="e">
        <f>SUM(H659:H663)</f>
        <v>#DIV/0!</v>
      </c>
    </row>
    <row r="658" spans="1:9" ht="21">
      <c r="A658" s="56"/>
      <c r="B658" s="63"/>
      <c r="C658" s="45"/>
      <c r="D658" s="46"/>
      <c r="E658" s="42"/>
      <c r="F658" s="47"/>
      <c r="G658" s="48"/>
      <c r="H658" s="52"/>
      <c r="I658" s="44"/>
    </row>
    <row r="659" spans="1:9" ht="21">
      <c r="A659" s="56" t="s">
        <v>602</v>
      </c>
      <c r="B659" s="63" t="s">
        <v>603</v>
      </c>
      <c r="C659" s="45"/>
      <c r="D659" s="46" t="s">
        <v>42</v>
      </c>
      <c r="E659" s="42"/>
      <c r="F659" s="50">
        <f t="shared" ref="F659" si="136">+C659*E659</f>
        <v>0</v>
      </c>
      <c r="G659" s="48"/>
      <c r="H659" s="51" t="e">
        <f t="shared" ref="H659" si="137">+F659/$G$977</f>
        <v>#DIV/0!</v>
      </c>
      <c r="I659" s="44"/>
    </row>
    <row r="660" spans="1:9" ht="40.5">
      <c r="A660" s="56" t="s">
        <v>604</v>
      </c>
      <c r="B660" s="63" t="s">
        <v>605</v>
      </c>
      <c r="C660" s="45"/>
      <c r="D660" s="46" t="s">
        <v>42</v>
      </c>
      <c r="E660" s="42"/>
      <c r="F660" s="50">
        <f t="shared" ref="F660:F663" si="138">+C660*E660</f>
        <v>0</v>
      </c>
      <c r="G660" s="48"/>
      <c r="H660" s="51" t="e">
        <f t="shared" ref="H660:H663" si="139">+F660/$G$977</f>
        <v>#DIV/0!</v>
      </c>
      <c r="I660" s="44"/>
    </row>
    <row r="661" spans="1:9" ht="40.5">
      <c r="A661" s="56" t="s">
        <v>199</v>
      </c>
      <c r="B661" s="63" t="s">
        <v>606</v>
      </c>
      <c r="C661" s="45"/>
      <c r="D661" s="46" t="s">
        <v>42</v>
      </c>
      <c r="E661" s="42"/>
      <c r="F661" s="50">
        <f t="shared" si="138"/>
        <v>0</v>
      </c>
      <c r="G661" s="48"/>
      <c r="H661" s="51" t="e">
        <f t="shared" si="139"/>
        <v>#DIV/0!</v>
      </c>
      <c r="I661" s="44"/>
    </row>
    <row r="662" spans="1:9" ht="21">
      <c r="A662" s="56" t="s">
        <v>607</v>
      </c>
      <c r="B662" s="63" t="s">
        <v>608</v>
      </c>
      <c r="C662" s="45"/>
      <c r="D662" s="46" t="s">
        <v>42</v>
      </c>
      <c r="E662" s="42"/>
      <c r="F662" s="50">
        <f t="shared" si="138"/>
        <v>0</v>
      </c>
      <c r="G662" s="48"/>
      <c r="H662" s="51" t="e">
        <f t="shared" si="139"/>
        <v>#DIV/0!</v>
      </c>
      <c r="I662" s="44"/>
    </row>
    <row r="663" spans="1:9" ht="40.5">
      <c r="A663" s="56" t="s">
        <v>609</v>
      </c>
      <c r="B663" s="63" t="s">
        <v>610</v>
      </c>
      <c r="C663" s="45"/>
      <c r="D663" s="46" t="s">
        <v>42</v>
      </c>
      <c r="E663" s="42"/>
      <c r="F663" s="50">
        <f t="shared" si="138"/>
        <v>0</v>
      </c>
      <c r="G663" s="48"/>
      <c r="H663" s="51" t="e">
        <f t="shared" si="139"/>
        <v>#DIV/0!</v>
      </c>
      <c r="I663" s="44"/>
    </row>
    <row r="664" spans="1:9" ht="21.75" thickBot="1">
      <c r="A664" s="56"/>
      <c r="B664" s="63"/>
      <c r="C664" s="45"/>
      <c r="D664" s="46"/>
      <c r="E664" s="42"/>
      <c r="F664" s="47"/>
      <c r="G664" s="48"/>
      <c r="H664" s="52"/>
      <c r="I664" s="44"/>
    </row>
    <row r="665" spans="1:9" ht="21" thickBot="1">
      <c r="A665" s="78">
        <v>8</v>
      </c>
      <c r="B665" s="34" t="s">
        <v>54</v>
      </c>
      <c r="C665" s="35"/>
      <c r="D665" s="36"/>
      <c r="E665" s="37"/>
      <c r="F665" s="37"/>
      <c r="G665" s="33">
        <f>SUM(F669:F670)</f>
        <v>0</v>
      </c>
      <c r="H665" s="38"/>
      <c r="I665" s="39" t="e">
        <f>SUM(H669:H670)</f>
        <v>#DIV/0!</v>
      </c>
    </row>
    <row r="666" spans="1:9" ht="21">
      <c r="A666" s="56"/>
      <c r="B666" s="63"/>
      <c r="C666" s="45"/>
      <c r="D666" s="46"/>
      <c r="E666" s="42"/>
      <c r="F666" s="47"/>
      <c r="G666" s="48"/>
      <c r="H666" s="52"/>
      <c r="I666" s="44"/>
    </row>
    <row r="667" spans="1:9" ht="21">
      <c r="A667" s="40"/>
      <c r="B667" s="41" t="s">
        <v>55</v>
      </c>
      <c r="C667" s="45"/>
      <c r="D667" s="46"/>
      <c r="E667" s="42"/>
      <c r="F667" s="47"/>
      <c r="G667" s="48"/>
      <c r="H667" s="52"/>
      <c r="I667" s="44"/>
    </row>
    <row r="668" spans="1:9" ht="21">
      <c r="A668" s="79">
        <v>8.4</v>
      </c>
      <c r="B668" s="41" t="s">
        <v>611</v>
      </c>
      <c r="C668" s="45"/>
      <c r="D668" s="46"/>
      <c r="E668" s="42"/>
      <c r="F668" s="47"/>
      <c r="G668" s="48"/>
      <c r="H668" s="52"/>
      <c r="I668" s="44"/>
    </row>
    <row r="669" spans="1:9" ht="21">
      <c r="A669" s="56" t="s">
        <v>612</v>
      </c>
      <c r="B669" s="63" t="s">
        <v>613</v>
      </c>
      <c r="C669" s="45"/>
      <c r="D669" s="46" t="s">
        <v>42</v>
      </c>
      <c r="E669" s="42"/>
      <c r="F669" s="50">
        <f t="shared" ref="F669" si="140">+C669*E669</f>
        <v>0</v>
      </c>
      <c r="G669" s="48"/>
      <c r="H669" s="51" t="e">
        <f t="shared" ref="H669" si="141">+F669/$G$977</f>
        <v>#DIV/0!</v>
      </c>
      <c r="I669" s="44"/>
    </row>
    <row r="670" spans="1:9" ht="47.25" customHeight="1">
      <c r="A670" s="56" t="s">
        <v>614</v>
      </c>
      <c r="B670" s="63" t="s">
        <v>615</v>
      </c>
      <c r="C670" s="45"/>
      <c r="D670" s="46" t="s">
        <v>42</v>
      </c>
      <c r="E670" s="42"/>
      <c r="F670" s="50">
        <f t="shared" ref="F670" si="142">+C670*E670</f>
        <v>0</v>
      </c>
      <c r="G670" s="48"/>
      <c r="H670" s="51" t="e">
        <f t="shared" ref="H670" si="143">+F670/$G$977</f>
        <v>#DIV/0!</v>
      </c>
      <c r="I670" s="44"/>
    </row>
    <row r="671" spans="1:9" ht="21.75" thickBot="1">
      <c r="A671" s="56"/>
      <c r="B671" s="63"/>
      <c r="C671" s="45"/>
      <c r="D671" s="46"/>
      <c r="E671" s="42"/>
      <c r="F671" s="47"/>
      <c r="G671" s="48"/>
      <c r="H671" s="52"/>
      <c r="I671" s="44"/>
    </row>
    <row r="672" spans="1:9" ht="21" thickBot="1">
      <c r="A672" s="78" t="s">
        <v>56</v>
      </c>
      <c r="B672" s="34" t="s">
        <v>57</v>
      </c>
      <c r="C672" s="35"/>
      <c r="D672" s="36"/>
      <c r="E672" s="37"/>
      <c r="F672" s="37"/>
      <c r="G672" s="33">
        <f>SUM(F676:F692)</f>
        <v>0</v>
      </c>
      <c r="H672" s="38"/>
      <c r="I672" s="39" t="e">
        <f>SUM(H676:H692)</f>
        <v>#DIV/0!</v>
      </c>
    </row>
    <row r="673" spans="1:9" ht="21">
      <c r="A673" s="56"/>
      <c r="B673" s="63"/>
      <c r="C673" s="45"/>
      <c r="D673" s="46"/>
      <c r="E673" s="42"/>
      <c r="F673" s="47"/>
      <c r="G673" s="48"/>
      <c r="H673" s="52"/>
      <c r="I673" s="44"/>
    </row>
    <row r="674" spans="1:9" ht="21">
      <c r="A674" s="40" t="s">
        <v>58</v>
      </c>
      <c r="B674" s="41" t="s">
        <v>59</v>
      </c>
      <c r="C674" s="45"/>
      <c r="D674" s="46"/>
      <c r="E674" s="42"/>
      <c r="F674" s="47"/>
      <c r="G674" s="48"/>
      <c r="H674" s="52"/>
      <c r="I674" s="44"/>
    </row>
    <row r="675" spans="1:9" ht="21">
      <c r="A675" s="40" t="s">
        <v>60</v>
      </c>
      <c r="B675" s="41" t="s">
        <v>65</v>
      </c>
      <c r="C675" s="45"/>
      <c r="D675" s="46"/>
      <c r="E675" s="42"/>
      <c r="F675" s="47"/>
      <c r="G675" s="48"/>
      <c r="H675" s="52"/>
      <c r="I675" s="44"/>
    </row>
    <row r="676" spans="1:9" ht="21">
      <c r="A676" s="56" t="s">
        <v>206</v>
      </c>
      <c r="B676" s="63" t="s">
        <v>207</v>
      </c>
      <c r="C676" s="45"/>
      <c r="D676" s="46" t="s">
        <v>42</v>
      </c>
      <c r="E676" s="42"/>
      <c r="F676" s="50">
        <f t="shared" ref="F676" si="144">+C676*E676</f>
        <v>0</v>
      </c>
      <c r="G676" s="48"/>
      <c r="H676" s="51" t="e">
        <f t="shared" ref="H676" si="145">+F676/$G$977</f>
        <v>#DIV/0!</v>
      </c>
      <c r="I676" s="44"/>
    </row>
    <row r="677" spans="1:9" ht="21">
      <c r="A677" s="56" t="s">
        <v>212</v>
      </c>
      <c r="B677" s="63" t="s">
        <v>616</v>
      </c>
      <c r="C677" s="45"/>
      <c r="D677" s="46" t="s">
        <v>42</v>
      </c>
      <c r="E677" s="42"/>
      <c r="F677" s="50">
        <f t="shared" ref="F677:F692" si="146">+C677*E677</f>
        <v>0</v>
      </c>
      <c r="G677" s="48"/>
      <c r="H677" s="51" t="e">
        <f>+F677/$G$977</f>
        <v>#DIV/0!</v>
      </c>
      <c r="I677" s="44"/>
    </row>
    <row r="678" spans="1:9" ht="21">
      <c r="A678" s="40" t="s">
        <v>61</v>
      </c>
      <c r="B678" s="41" t="s">
        <v>68</v>
      </c>
      <c r="C678" s="45"/>
      <c r="D678" s="46"/>
      <c r="E678" s="42"/>
      <c r="F678" s="47"/>
      <c r="G678" s="48"/>
      <c r="H678" s="52"/>
      <c r="I678" s="44"/>
    </row>
    <row r="679" spans="1:9" ht="21">
      <c r="A679" s="56" t="s">
        <v>422</v>
      </c>
      <c r="B679" s="63" t="s">
        <v>617</v>
      </c>
      <c r="C679" s="45"/>
      <c r="D679" s="46" t="s">
        <v>42</v>
      </c>
      <c r="E679" s="42"/>
      <c r="F679" s="50">
        <f t="shared" si="146"/>
        <v>0</v>
      </c>
      <c r="G679" s="48"/>
      <c r="H679" s="51" t="e">
        <f>+F679/$G$977</f>
        <v>#DIV/0!</v>
      </c>
      <c r="I679" s="44"/>
    </row>
    <row r="680" spans="1:9" ht="21">
      <c r="A680" s="40" t="s">
        <v>62</v>
      </c>
      <c r="B680" s="41" t="s">
        <v>111</v>
      </c>
      <c r="C680" s="45"/>
      <c r="D680" s="46"/>
      <c r="E680" s="42"/>
      <c r="F680" s="47"/>
      <c r="G680" s="48"/>
      <c r="H680" s="52"/>
      <c r="I680" s="44"/>
    </row>
    <row r="681" spans="1:9" ht="21">
      <c r="A681" s="56" t="s">
        <v>221</v>
      </c>
      <c r="B681" s="63" t="s">
        <v>618</v>
      </c>
      <c r="C681" s="45"/>
      <c r="D681" s="46" t="s">
        <v>51</v>
      </c>
      <c r="E681" s="42"/>
      <c r="F681" s="50">
        <f t="shared" si="146"/>
        <v>0</v>
      </c>
      <c r="G681" s="48"/>
      <c r="H681" s="51" t="e">
        <f>+F681/$G$977</f>
        <v>#DIV/0!</v>
      </c>
      <c r="I681" s="44"/>
    </row>
    <row r="682" spans="1:9" ht="21">
      <c r="A682" s="40" t="s">
        <v>63</v>
      </c>
      <c r="B682" s="41" t="s">
        <v>69</v>
      </c>
      <c r="C682" s="45"/>
      <c r="D682" s="46"/>
      <c r="E682" s="42"/>
      <c r="F682" s="47"/>
      <c r="G682" s="48"/>
      <c r="H682" s="52"/>
      <c r="I682" s="44"/>
    </row>
    <row r="683" spans="1:9" ht="21">
      <c r="A683" s="56" t="s">
        <v>497</v>
      </c>
      <c r="B683" s="63" t="s">
        <v>498</v>
      </c>
      <c r="C683" s="45"/>
      <c r="D683" s="46" t="s">
        <v>42</v>
      </c>
      <c r="E683" s="42"/>
      <c r="F683" s="50">
        <f t="shared" si="146"/>
        <v>0</v>
      </c>
      <c r="G683" s="48"/>
      <c r="H683" s="51" t="e">
        <f>+F683/$G$977</f>
        <v>#DIV/0!</v>
      </c>
      <c r="I683" s="44"/>
    </row>
    <row r="684" spans="1:9" ht="21">
      <c r="A684" s="56" t="s">
        <v>223</v>
      </c>
      <c r="B684" s="63" t="s">
        <v>619</v>
      </c>
      <c r="C684" s="45"/>
      <c r="D684" s="46" t="s">
        <v>42</v>
      </c>
      <c r="E684" s="42"/>
      <c r="F684" s="50">
        <f t="shared" si="146"/>
        <v>0</v>
      </c>
      <c r="G684" s="48"/>
      <c r="H684" s="51" t="e">
        <f>+F684/$G$977</f>
        <v>#DIV/0!</v>
      </c>
      <c r="I684" s="44"/>
    </row>
    <row r="685" spans="1:9" ht="21">
      <c r="A685" s="56" t="s">
        <v>620</v>
      </c>
      <c r="B685" s="63" t="s">
        <v>621</v>
      </c>
      <c r="C685" s="45"/>
      <c r="D685" s="46" t="s">
        <v>42</v>
      </c>
      <c r="E685" s="42"/>
      <c r="F685" s="50">
        <f t="shared" si="146"/>
        <v>0</v>
      </c>
      <c r="G685" s="48"/>
      <c r="H685" s="51" t="e">
        <f>+F685/$G$977</f>
        <v>#DIV/0!</v>
      </c>
      <c r="I685" s="44"/>
    </row>
    <row r="686" spans="1:9" ht="21">
      <c r="A686" s="40" t="s">
        <v>64</v>
      </c>
      <c r="B686" s="41" t="s">
        <v>225</v>
      </c>
      <c r="C686" s="45"/>
      <c r="D686" s="46"/>
      <c r="E686" s="42"/>
      <c r="F686" s="47"/>
      <c r="G686" s="48"/>
      <c r="H686" s="52"/>
      <c r="I686" s="44"/>
    </row>
    <row r="687" spans="1:9" ht="21">
      <c r="A687" s="40" t="s">
        <v>66</v>
      </c>
      <c r="B687" s="41" t="s">
        <v>70</v>
      </c>
      <c r="C687" s="45"/>
      <c r="D687" s="46"/>
      <c r="E687" s="42"/>
      <c r="F687" s="47"/>
      <c r="G687" s="48"/>
      <c r="H687" s="52"/>
      <c r="I687" s="44"/>
    </row>
    <row r="688" spans="1:9" ht="40.5">
      <c r="A688" s="56" t="s">
        <v>228</v>
      </c>
      <c r="B688" s="63" t="s">
        <v>622</v>
      </c>
      <c r="C688" s="45"/>
      <c r="D688" s="46" t="s">
        <v>42</v>
      </c>
      <c r="E688" s="42"/>
      <c r="F688" s="50">
        <f t="shared" si="146"/>
        <v>0</v>
      </c>
      <c r="G688" s="48"/>
      <c r="H688" s="51" t="e">
        <f>+F688/$G$977</f>
        <v>#DIV/0!</v>
      </c>
      <c r="I688" s="44"/>
    </row>
    <row r="689" spans="1:9" ht="21">
      <c r="A689" s="56" t="s">
        <v>623</v>
      </c>
      <c r="B689" s="63" t="s">
        <v>624</v>
      </c>
      <c r="C689" s="45"/>
      <c r="D689" s="46" t="s">
        <v>51</v>
      </c>
      <c r="E689" s="42"/>
      <c r="F689" s="50">
        <f t="shared" si="146"/>
        <v>0</v>
      </c>
      <c r="G689" s="48"/>
      <c r="H689" s="51" t="e">
        <f>+F689/$G$977</f>
        <v>#DIV/0!</v>
      </c>
      <c r="I689" s="44"/>
    </row>
    <row r="690" spans="1:9" ht="40.5">
      <c r="A690" s="56" t="s">
        <v>232</v>
      </c>
      <c r="B690" s="63" t="s">
        <v>625</v>
      </c>
      <c r="C690" s="45"/>
      <c r="D690" s="46" t="s">
        <v>42</v>
      </c>
      <c r="E690" s="42"/>
      <c r="F690" s="50">
        <f t="shared" si="146"/>
        <v>0</v>
      </c>
      <c r="G690" s="48"/>
      <c r="H690" s="51" t="e">
        <f>+F690/$G$977</f>
        <v>#DIV/0!</v>
      </c>
      <c r="I690" s="44"/>
    </row>
    <row r="691" spans="1:9" ht="21">
      <c r="A691" s="40" t="s">
        <v>67</v>
      </c>
      <c r="B691" s="41" t="s">
        <v>71</v>
      </c>
      <c r="C691" s="45"/>
      <c r="D691" s="46"/>
      <c r="E691" s="42"/>
      <c r="F691" s="47"/>
      <c r="G691" s="48"/>
      <c r="H691" s="52"/>
      <c r="I691" s="44"/>
    </row>
    <row r="692" spans="1:9" ht="21">
      <c r="A692" s="56" t="s">
        <v>626</v>
      </c>
      <c r="B692" s="63" t="s">
        <v>627</v>
      </c>
      <c r="C692" s="45"/>
      <c r="D692" s="46" t="s">
        <v>42</v>
      </c>
      <c r="E692" s="42"/>
      <c r="F692" s="50">
        <f t="shared" si="146"/>
        <v>0</v>
      </c>
      <c r="G692" s="48"/>
      <c r="H692" s="51" t="e">
        <f>+F692/$G$977</f>
        <v>#DIV/0!</v>
      </c>
      <c r="I692" s="44"/>
    </row>
    <row r="693" spans="1:9" ht="21.75" thickBot="1">
      <c r="A693" s="56"/>
      <c r="B693" s="63"/>
      <c r="C693" s="45"/>
      <c r="D693" s="46"/>
      <c r="E693" s="42"/>
      <c r="F693" s="47"/>
      <c r="G693" s="48"/>
      <c r="H693" s="52"/>
      <c r="I693" s="44"/>
    </row>
    <row r="694" spans="1:9" ht="21" thickBot="1">
      <c r="A694" s="78" t="s">
        <v>72</v>
      </c>
      <c r="B694" s="34" t="s">
        <v>73</v>
      </c>
      <c r="C694" s="35"/>
      <c r="D694" s="36"/>
      <c r="E694" s="37"/>
      <c r="F694" s="37"/>
      <c r="G694" s="33">
        <f>SUM(F697:F707)</f>
        <v>0</v>
      </c>
      <c r="H694" s="38"/>
      <c r="I694" s="39" t="e">
        <f>SUM(H697:H707)</f>
        <v>#DIV/0!</v>
      </c>
    </row>
    <row r="695" spans="1:9" ht="21">
      <c r="A695" s="56"/>
      <c r="B695" s="63"/>
      <c r="C695" s="45"/>
      <c r="D695" s="46"/>
      <c r="E695" s="42"/>
      <c r="F695" s="47"/>
      <c r="G695" s="48"/>
      <c r="H695" s="52"/>
      <c r="I695" s="44"/>
    </row>
    <row r="696" spans="1:9" ht="21">
      <c r="A696" s="40" t="s">
        <v>74</v>
      </c>
      <c r="B696" s="41" t="s">
        <v>75</v>
      </c>
      <c r="C696" s="45"/>
      <c r="D696" s="46"/>
      <c r="E696" s="42"/>
      <c r="F696" s="47"/>
      <c r="G696" s="48"/>
      <c r="H696" s="52"/>
      <c r="I696" s="44"/>
    </row>
    <row r="697" spans="1:9" ht="40.5">
      <c r="A697" s="56" t="s">
        <v>76</v>
      </c>
      <c r="B697" s="63" t="s">
        <v>628</v>
      </c>
      <c r="C697" s="45"/>
      <c r="D697" s="46" t="s">
        <v>42</v>
      </c>
      <c r="E697" s="42"/>
      <c r="F697" s="50">
        <f t="shared" ref="F697" si="147">+C697*E697</f>
        <v>0</v>
      </c>
      <c r="G697" s="48"/>
      <c r="H697" s="51" t="e">
        <f>+F697/$G$977</f>
        <v>#DIV/0!</v>
      </c>
      <c r="I697" s="44"/>
    </row>
    <row r="698" spans="1:9" ht="21">
      <c r="A698" s="56" t="s">
        <v>629</v>
      </c>
      <c r="B698" s="63" t="s">
        <v>630</v>
      </c>
      <c r="C698" s="45"/>
      <c r="D698" s="46" t="s">
        <v>51</v>
      </c>
      <c r="E698" s="42"/>
      <c r="F698" s="50">
        <f t="shared" ref="F698:F707" si="148">+C698*E698</f>
        <v>0</v>
      </c>
      <c r="G698" s="48"/>
      <c r="H698" s="51" t="e">
        <f t="shared" ref="H698:H707" si="149">+F698/$G$977</f>
        <v>#DIV/0!</v>
      </c>
      <c r="I698" s="44"/>
    </row>
    <row r="699" spans="1:9" ht="21">
      <c r="A699" s="56" t="s">
        <v>631</v>
      </c>
      <c r="B699" s="63" t="s">
        <v>632</v>
      </c>
      <c r="C699" s="45"/>
      <c r="D699" s="46" t="s">
        <v>51</v>
      </c>
      <c r="E699" s="42"/>
      <c r="F699" s="50">
        <f t="shared" si="148"/>
        <v>0</v>
      </c>
      <c r="G699" s="48"/>
      <c r="H699" s="51" t="e">
        <f t="shared" si="149"/>
        <v>#DIV/0!</v>
      </c>
      <c r="I699" s="44"/>
    </row>
    <row r="700" spans="1:9" ht="21">
      <c r="A700" s="56" t="s">
        <v>633</v>
      </c>
      <c r="B700" s="63" t="s">
        <v>634</v>
      </c>
      <c r="C700" s="45"/>
      <c r="D700" s="46" t="s">
        <v>43</v>
      </c>
      <c r="E700" s="42"/>
      <c r="F700" s="50">
        <f t="shared" si="148"/>
        <v>0</v>
      </c>
      <c r="G700" s="48"/>
      <c r="H700" s="51" t="e">
        <f t="shared" si="149"/>
        <v>#DIV/0!</v>
      </c>
      <c r="I700" s="44"/>
    </row>
    <row r="701" spans="1:9" ht="21">
      <c r="A701" s="40" t="s">
        <v>77</v>
      </c>
      <c r="B701" s="41" t="s">
        <v>635</v>
      </c>
      <c r="C701" s="45"/>
      <c r="D701" s="46"/>
      <c r="E701" s="42"/>
      <c r="F701" s="50">
        <f t="shared" si="148"/>
        <v>0</v>
      </c>
      <c r="G701" s="48"/>
      <c r="H701" s="51" t="e">
        <f t="shared" si="149"/>
        <v>#DIV/0!</v>
      </c>
      <c r="I701" s="44"/>
    </row>
    <row r="702" spans="1:9" ht="21">
      <c r="A702" s="56" t="s">
        <v>636</v>
      </c>
      <c r="B702" s="63" t="s">
        <v>637</v>
      </c>
      <c r="C702" s="45"/>
      <c r="D702" s="46" t="s">
        <v>42</v>
      </c>
      <c r="E702" s="42"/>
      <c r="F702" s="50">
        <f t="shared" si="148"/>
        <v>0</v>
      </c>
      <c r="G702" s="48"/>
      <c r="H702" s="51" t="e">
        <f t="shared" si="149"/>
        <v>#DIV/0!</v>
      </c>
      <c r="I702" s="44"/>
    </row>
    <row r="703" spans="1:9" ht="21">
      <c r="A703" s="56" t="s">
        <v>638</v>
      </c>
      <c r="B703" s="63" t="s">
        <v>639</v>
      </c>
      <c r="C703" s="45"/>
      <c r="D703" s="46" t="s">
        <v>43</v>
      </c>
      <c r="E703" s="42"/>
      <c r="F703" s="50">
        <f t="shared" si="148"/>
        <v>0</v>
      </c>
      <c r="G703" s="48"/>
      <c r="H703" s="51" t="e">
        <f t="shared" si="149"/>
        <v>#DIV/0!</v>
      </c>
      <c r="I703" s="44"/>
    </row>
    <row r="704" spans="1:9" ht="21">
      <c r="A704" s="56" t="s">
        <v>427</v>
      </c>
      <c r="B704" s="63" t="s">
        <v>428</v>
      </c>
      <c r="C704" s="45"/>
      <c r="D704" s="46" t="s">
        <v>42</v>
      </c>
      <c r="E704" s="42"/>
      <c r="F704" s="50">
        <f t="shared" si="148"/>
        <v>0</v>
      </c>
      <c r="G704" s="48"/>
      <c r="H704" s="51" t="e">
        <f t="shared" si="149"/>
        <v>#DIV/0!</v>
      </c>
      <c r="I704" s="44"/>
    </row>
    <row r="705" spans="1:9" ht="21">
      <c r="A705" s="56" t="s">
        <v>429</v>
      </c>
      <c r="B705" s="63" t="s">
        <v>640</v>
      </c>
      <c r="C705" s="45"/>
      <c r="D705" s="46" t="s">
        <v>42</v>
      </c>
      <c r="E705" s="42"/>
      <c r="F705" s="50">
        <f t="shared" si="148"/>
        <v>0</v>
      </c>
      <c r="G705" s="48"/>
      <c r="H705" s="51" t="e">
        <f t="shared" si="149"/>
        <v>#DIV/0!</v>
      </c>
      <c r="I705" s="44"/>
    </row>
    <row r="706" spans="1:9" ht="21">
      <c r="A706" s="56" t="s">
        <v>431</v>
      </c>
      <c r="B706" s="63" t="s">
        <v>641</v>
      </c>
      <c r="C706" s="45"/>
      <c r="D706" s="46" t="s">
        <v>42</v>
      </c>
      <c r="E706" s="42"/>
      <c r="F706" s="50">
        <f t="shared" si="148"/>
        <v>0</v>
      </c>
      <c r="G706" s="48"/>
      <c r="H706" s="51" t="e">
        <f t="shared" si="149"/>
        <v>#DIV/0!</v>
      </c>
      <c r="I706" s="44"/>
    </row>
    <row r="707" spans="1:9" ht="21">
      <c r="A707" s="56" t="s">
        <v>642</v>
      </c>
      <c r="B707" s="63" t="s">
        <v>643</v>
      </c>
      <c r="C707" s="45"/>
      <c r="D707" s="46" t="s">
        <v>17</v>
      </c>
      <c r="E707" s="42"/>
      <c r="F707" s="50">
        <f t="shared" si="148"/>
        <v>0</v>
      </c>
      <c r="G707" s="48"/>
      <c r="H707" s="51" t="e">
        <f t="shared" si="149"/>
        <v>#DIV/0!</v>
      </c>
      <c r="I707" s="44"/>
    </row>
    <row r="708" spans="1:9" ht="21.75" thickBot="1">
      <c r="A708" s="56"/>
      <c r="B708" s="63"/>
      <c r="C708" s="45"/>
      <c r="D708" s="46"/>
      <c r="E708" s="42"/>
      <c r="F708" s="47"/>
      <c r="G708" s="48"/>
      <c r="H708" s="52"/>
      <c r="I708" s="44"/>
    </row>
    <row r="709" spans="1:9" ht="21" thickBot="1">
      <c r="A709" s="78" t="s">
        <v>78</v>
      </c>
      <c r="B709" s="34" t="s">
        <v>240</v>
      </c>
      <c r="C709" s="35"/>
      <c r="D709" s="36"/>
      <c r="E709" s="37"/>
      <c r="F709" s="37"/>
      <c r="G709" s="33">
        <f>SUM(F712:F718)</f>
        <v>0</v>
      </c>
      <c r="H709" s="38"/>
      <c r="I709" s="39" t="e">
        <f>SUM(H712:H718)</f>
        <v>#DIV/0!</v>
      </c>
    </row>
    <row r="710" spans="1:9" ht="21">
      <c r="A710" s="56"/>
      <c r="B710" s="63"/>
      <c r="C710" s="45"/>
      <c r="D710" s="46"/>
      <c r="E710" s="42"/>
      <c r="F710" s="47"/>
      <c r="G710" s="48"/>
      <c r="H710" s="52"/>
      <c r="I710" s="44"/>
    </row>
    <row r="711" spans="1:9" ht="21">
      <c r="A711" s="79">
        <v>11.1</v>
      </c>
      <c r="B711" s="41" t="s">
        <v>241</v>
      </c>
      <c r="C711" s="45"/>
      <c r="D711" s="46"/>
      <c r="E711" s="42"/>
      <c r="F711" s="47"/>
      <c r="G711" s="48"/>
      <c r="H711" s="52"/>
      <c r="I711" s="44"/>
    </row>
    <row r="712" spans="1:9" ht="21">
      <c r="A712" s="77" t="s">
        <v>246</v>
      </c>
      <c r="B712" s="63" t="s">
        <v>644</v>
      </c>
      <c r="C712" s="45"/>
      <c r="D712" s="46" t="s">
        <v>17</v>
      </c>
      <c r="E712" s="42"/>
      <c r="F712" s="50">
        <f t="shared" ref="F712" si="150">+C712*E712</f>
        <v>0</v>
      </c>
      <c r="G712" s="48"/>
      <c r="H712" s="51" t="e">
        <f t="shared" ref="H712" si="151">+F712/$G$977</f>
        <v>#DIV/0!</v>
      </c>
      <c r="I712" s="44"/>
    </row>
    <row r="713" spans="1:9" ht="40.5">
      <c r="A713" s="77">
        <v>11.8</v>
      </c>
      <c r="B713" s="63" t="s">
        <v>645</v>
      </c>
      <c r="C713" s="45"/>
      <c r="D713" s="46" t="s">
        <v>51</v>
      </c>
      <c r="E713" s="42"/>
      <c r="F713" s="50">
        <f t="shared" ref="F713:F718" si="152">+C713*E713</f>
        <v>0</v>
      </c>
      <c r="G713" s="48"/>
      <c r="H713" s="51" t="e">
        <f>+F713/$G$977</f>
        <v>#DIV/0!</v>
      </c>
      <c r="I713" s="44"/>
    </row>
    <row r="714" spans="1:9" ht="21">
      <c r="A714" s="79">
        <v>11.13</v>
      </c>
      <c r="B714" s="41" t="s">
        <v>504</v>
      </c>
      <c r="C714" s="45"/>
      <c r="D714" s="46"/>
      <c r="E714" s="42"/>
      <c r="F714" s="47"/>
      <c r="G714" s="48"/>
      <c r="H714" s="52"/>
      <c r="I714" s="44"/>
    </row>
    <row r="715" spans="1:9" ht="40.5">
      <c r="A715" s="77" t="s">
        <v>646</v>
      </c>
      <c r="B715" s="63" t="s">
        <v>647</v>
      </c>
      <c r="C715" s="45"/>
      <c r="D715" s="46" t="s">
        <v>17</v>
      </c>
      <c r="E715" s="42"/>
      <c r="F715" s="50">
        <f t="shared" si="152"/>
        <v>0</v>
      </c>
      <c r="G715" s="48"/>
      <c r="H715" s="51" t="e">
        <f>+F715/$G$977</f>
        <v>#DIV/0!</v>
      </c>
      <c r="I715" s="44"/>
    </row>
    <row r="716" spans="1:9" ht="21">
      <c r="A716" s="79">
        <v>11.14</v>
      </c>
      <c r="B716" s="41" t="s">
        <v>648</v>
      </c>
      <c r="C716" s="45"/>
      <c r="D716" s="46"/>
      <c r="E716" s="42"/>
      <c r="F716" s="47"/>
      <c r="G716" s="48"/>
      <c r="H716" s="52"/>
      <c r="I716" s="44"/>
    </row>
    <row r="717" spans="1:9" ht="40.5">
      <c r="A717" s="56" t="s">
        <v>649</v>
      </c>
      <c r="B717" s="63" t="s">
        <v>650</v>
      </c>
      <c r="C717" s="45"/>
      <c r="D717" s="46" t="s">
        <v>17</v>
      </c>
      <c r="E717" s="42"/>
      <c r="F717" s="50">
        <f t="shared" si="152"/>
        <v>0</v>
      </c>
      <c r="G717" s="48"/>
      <c r="H717" s="51" t="e">
        <f>+F717/$G$977</f>
        <v>#DIV/0!</v>
      </c>
      <c r="I717" s="44"/>
    </row>
    <row r="718" spans="1:9" ht="40.5">
      <c r="A718" s="56" t="s">
        <v>651</v>
      </c>
      <c r="B718" s="63" t="s">
        <v>652</v>
      </c>
      <c r="C718" s="45"/>
      <c r="D718" s="46" t="s">
        <v>17</v>
      </c>
      <c r="E718" s="42"/>
      <c r="F718" s="50">
        <f t="shared" si="152"/>
        <v>0</v>
      </c>
      <c r="G718" s="48"/>
      <c r="H718" s="51" t="e">
        <f>+F718/$G$977</f>
        <v>#DIV/0!</v>
      </c>
      <c r="I718" s="44"/>
    </row>
    <row r="719" spans="1:9" ht="21.75" thickBot="1">
      <c r="A719" s="56"/>
      <c r="B719" s="63"/>
      <c r="C719" s="45"/>
      <c r="D719" s="46"/>
      <c r="E719" s="42"/>
      <c r="F719" s="47"/>
      <c r="G719" s="48"/>
      <c r="H719" s="52"/>
      <c r="I719" s="44"/>
    </row>
    <row r="720" spans="1:9" ht="21" thickBot="1">
      <c r="A720" s="78" t="s">
        <v>79</v>
      </c>
      <c r="B720" s="34" t="s">
        <v>80</v>
      </c>
      <c r="C720" s="35"/>
      <c r="D720" s="36"/>
      <c r="E720" s="37"/>
      <c r="F720" s="37"/>
      <c r="G720" s="33">
        <f>SUM(F723:F739)</f>
        <v>0</v>
      </c>
      <c r="H720" s="38"/>
      <c r="I720" s="39" t="e">
        <f>SUM(H723:H739)</f>
        <v>#DIV/0!</v>
      </c>
    </row>
    <row r="721" spans="1:9" ht="21">
      <c r="A721" s="56"/>
      <c r="B721" s="63"/>
      <c r="C721" s="45"/>
      <c r="D721" s="46"/>
      <c r="E721" s="42"/>
      <c r="F721" s="47"/>
      <c r="G721" s="48"/>
      <c r="H721" s="52"/>
      <c r="I721" s="44"/>
    </row>
    <row r="722" spans="1:9" ht="21">
      <c r="A722" s="79">
        <v>12.1</v>
      </c>
      <c r="B722" s="41" t="s">
        <v>254</v>
      </c>
      <c r="C722" s="45"/>
      <c r="D722" s="46"/>
      <c r="E722" s="42"/>
      <c r="F722" s="47"/>
      <c r="G722" s="48"/>
      <c r="H722" s="52"/>
      <c r="I722" s="44"/>
    </row>
    <row r="723" spans="1:9" ht="21">
      <c r="A723" s="77" t="s">
        <v>255</v>
      </c>
      <c r="B723" s="63" t="s">
        <v>653</v>
      </c>
      <c r="C723" s="45"/>
      <c r="D723" s="46" t="s">
        <v>17</v>
      </c>
      <c r="E723" s="42"/>
      <c r="F723" s="50">
        <f t="shared" ref="F723" si="153">+C723*E723</f>
        <v>0</v>
      </c>
      <c r="G723" s="48"/>
      <c r="H723" s="51" t="e">
        <f>+F723/$G$977</f>
        <v>#DIV/0!</v>
      </c>
      <c r="I723" s="44"/>
    </row>
    <row r="724" spans="1:9" ht="40.5">
      <c r="A724" s="77" t="s">
        <v>257</v>
      </c>
      <c r="B724" s="63" t="s">
        <v>654</v>
      </c>
      <c r="C724" s="45"/>
      <c r="D724" s="46" t="s">
        <v>17</v>
      </c>
      <c r="E724" s="42"/>
      <c r="F724" s="50">
        <f t="shared" ref="F724:F739" si="154">+C724*E724</f>
        <v>0</v>
      </c>
      <c r="G724" s="48"/>
      <c r="H724" s="51" t="e">
        <f>+F724/$G$977</f>
        <v>#DIV/0!</v>
      </c>
      <c r="I724" s="44"/>
    </row>
    <row r="725" spans="1:9" ht="40.5">
      <c r="A725" s="77" t="s">
        <v>259</v>
      </c>
      <c r="B725" s="63" t="s">
        <v>655</v>
      </c>
      <c r="C725" s="45"/>
      <c r="D725" s="46" t="s">
        <v>17</v>
      </c>
      <c r="E725" s="42"/>
      <c r="F725" s="50">
        <f t="shared" si="154"/>
        <v>0</v>
      </c>
      <c r="G725" s="48"/>
      <c r="H725" s="51" t="e">
        <f>+F725/$G$977</f>
        <v>#DIV/0!</v>
      </c>
      <c r="I725" s="44"/>
    </row>
    <row r="726" spans="1:9" ht="21">
      <c r="A726" s="77" t="s">
        <v>261</v>
      </c>
      <c r="B726" s="63" t="s">
        <v>656</v>
      </c>
      <c r="C726" s="45"/>
      <c r="D726" s="46" t="s">
        <v>17</v>
      </c>
      <c r="E726" s="42"/>
      <c r="F726" s="50">
        <f t="shared" si="154"/>
        <v>0</v>
      </c>
      <c r="G726" s="48"/>
      <c r="H726" s="51" t="e">
        <f>+F726/$G$977</f>
        <v>#DIV/0!</v>
      </c>
      <c r="I726" s="44"/>
    </row>
    <row r="727" spans="1:9" ht="40.5">
      <c r="A727" s="77" t="s">
        <v>263</v>
      </c>
      <c r="B727" s="63" t="s">
        <v>657</v>
      </c>
      <c r="C727" s="45"/>
      <c r="D727" s="46" t="s">
        <v>17</v>
      </c>
      <c r="E727" s="42"/>
      <c r="F727" s="50">
        <f t="shared" si="154"/>
        <v>0</v>
      </c>
      <c r="G727" s="48"/>
      <c r="H727" s="51" t="e">
        <f>+F727/$G$977</f>
        <v>#DIV/0!</v>
      </c>
      <c r="I727" s="44"/>
    </row>
    <row r="728" spans="1:9" ht="21">
      <c r="A728" s="79">
        <v>12.2</v>
      </c>
      <c r="B728" s="41" t="s">
        <v>455</v>
      </c>
      <c r="C728" s="45"/>
      <c r="D728" s="46"/>
      <c r="E728" s="42"/>
      <c r="F728" s="47"/>
      <c r="G728" s="48"/>
      <c r="H728" s="52"/>
      <c r="I728" s="44"/>
    </row>
    <row r="729" spans="1:9" ht="40.5">
      <c r="A729" s="77" t="s">
        <v>456</v>
      </c>
      <c r="B729" s="63" t="s">
        <v>658</v>
      </c>
      <c r="C729" s="45"/>
      <c r="D729" s="46" t="s">
        <v>17</v>
      </c>
      <c r="E729" s="42"/>
      <c r="F729" s="50">
        <f t="shared" si="154"/>
        <v>0</v>
      </c>
      <c r="G729" s="48"/>
      <c r="H729" s="51" t="e">
        <f>+F729/$G$977</f>
        <v>#DIV/0!</v>
      </c>
      <c r="I729" s="44"/>
    </row>
    <row r="730" spans="1:9" ht="40.5">
      <c r="A730" s="77" t="s">
        <v>458</v>
      </c>
      <c r="B730" s="63" t="s">
        <v>659</v>
      </c>
      <c r="C730" s="45"/>
      <c r="D730" s="46" t="s">
        <v>17</v>
      </c>
      <c r="E730" s="42"/>
      <c r="F730" s="50">
        <f t="shared" si="154"/>
        <v>0</v>
      </c>
      <c r="G730" s="48"/>
      <c r="H730" s="51" t="e">
        <f>+F730/$G$977</f>
        <v>#DIV/0!</v>
      </c>
      <c r="I730" s="44"/>
    </row>
    <row r="731" spans="1:9" ht="40.5">
      <c r="A731" s="77" t="s">
        <v>460</v>
      </c>
      <c r="B731" s="63" t="s">
        <v>660</v>
      </c>
      <c r="C731" s="45"/>
      <c r="D731" s="46" t="s">
        <v>17</v>
      </c>
      <c r="E731" s="42"/>
      <c r="F731" s="50">
        <f t="shared" si="154"/>
        <v>0</v>
      </c>
      <c r="G731" s="48"/>
      <c r="H731" s="51" t="e">
        <f>+F731/$G$977</f>
        <v>#DIV/0!</v>
      </c>
      <c r="I731" s="44"/>
    </row>
    <row r="732" spans="1:9" ht="21">
      <c r="A732" s="77" t="s">
        <v>462</v>
      </c>
      <c r="B732" s="63" t="s">
        <v>661</v>
      </c>
      <c r="C732" s="45"/>
      <c r="D732" s="46" t="s">
        <v>17</v>
      </c>
      <c r="E732" s="42"/>
      <c r="F732" s="50">
        <f t="shared" si="154"/>
        <v>0</v>
      </c>
      <c r="G732" s="48"/>
      <c r="H732" s="51" t="e">
        <f>+F732/$G$977</f>
        <v>#DIV/0!</v>
      </c>
      <c r="I732" s="44"/>
    </row>
    <row r="733" spans="1:9" ht="21">
      <c r="A733" s="79">
        <v>12.7</v>
      </c>
      <c r="B733" s="41" t="s">
        <v>662</v>
      </c>
      <c r="C733" s="45"/>
      <c r="D733" s="46"/>
      <c r="E733" s="42"/>
      <c r="F733" s="47"/>
      <c r="G733" s="48"/>
      <c r="H733" s="52"/>
      <c r="I733" s="44"/>
    </row>
    <row r="734" spans="1:9" ht="21">
      <c r="A734" s="77" t="s">
        <v>663</v>
      </c>
      <c r="B734" s="63" t="s">
        <v>664</v>
      </c>
      <c r="C734" s="45"/>
      <c r="D734" s="46" t="s">
        <v>17</v>
      </c>
      <c r="E734" s="42"/>
      <c r="F734" s="50">
        <f t="shared" si="154"/>
        <v>0</v>
      </c>
      <c r="G734" s="48"/>
      <c r="H734" s="51" t="e">
        <f>+F734/$G$977</f>
        <v>#DIV/0!</v>
      </c>
      <c r="I734" s="44"/>
    </row>
    <row r="735" spans="1:9" ht="21">
      <c r="A735" s="77" t="s">
        <v>665</v>
      </c>
      <c r="B735" s="63" t="s">
        <v>666</v>
      </c>
      <c r="C735" s="45"/>
      <c r="D735" s="46" t="s">
        <v>17</v>
      </c>
      <c r="E735" s="42"/>
      <c r="F735" s="50">
        <f t="shared" si="154"/>
        <v>0</v>
      </c>
      <c r="G735" s="48"/>
      <c r="H735" s="51" t="e">
        <f>+F735/$G$977</f>
        <v>#DIV/0!</v>
      </c>
      <c r="I735" s="44"/>
    </row>
    <row r="736" spans="1:9" ht="21">
      <c r="A736" s="77">
        <v>12.8</v>
      </c>
      <c r="B736" s="63" t="s">
        <v>667</v>
      </c>
      <c r="C736" s="45"/>
      <c r="D736" s="46" t="s">
        <v>17</v>
      </c>
      <c r="E736" s="42"/>
      <c r="F736" s="50">
        <f t="shared" si="154"/>
        <v>0</v>
      </c>
      <c r="G736" s="48"/>
      <c r="H736" s="51" t="e">
        <f>+F736/$G$977</f>
        <v>#DIV/0!</v>
      </c>
      <c r="I736" s="44"/>
    </row>
    <row r="737" spans="1:9" ht="21">
      <c r="A737" s="77">
        <v>12.9</v>
      </c>
      <c r="B737" s="63" t="s">
        <v>668</v>
      </c>
      <c r="C737" s="45"/>
      <c r="D737" s="46" t="s">
        <v>17</v>
      </c>
      <c r="E737" s="42"/>
      <c r="F737" s="50">
        <f t="shared" si="154"/>
        <v>0</v>
      </c>
      <c r="G737" s="48"/>
      <c r="H737" s="51" t="e">
        <f>+F737/$G$977</f>
        <v>#DIV/0!</v>
      </c>
      <c r="I737" s="44"/>
    </row>
    <row r="738" spans="1:9" ht="21">
      <c r="A738" s="79">
        <v>12.1</v>
      </c>
      <c r="B738" s="41" t="s">
        <v>509</v>
      </c>
      <c r="C738" s="45"/>
      <c r="D738" s="46"/>
      <c r="E738" s="42"/>
      <c r="F738" s="47"/>
      <c r="G738" s="48"/>
      <c r="H738" s="52"/>
      <c r="I738" s="44"/>
    </row>
    <row r="739" spans="1:9" ht="21">
      <c r="A739" s="77" t="s">
        <v>669</v>
      </c>
      <c r="B739" s="63" t="s">
        <v>670</v>
      </c>
      <c r="C739" s="45"/>
      <c r="D739" s="46" t="s">
        <v>17</v>
      </c>
      <c r="E739" s="42"/>
      <c r="F739" s="50">
        <f t="shared" si="154"/>
        <v>0</v>
      </c>
      <c r="G739" s="48"/>
      <c r="H739" s="51" t="e">
        <f>+F739/$G$977</f>
        <v>#DIV/0!</v>
      </c>
      <c r="I739" s="44"/>
    </row>
    <row r="740" spans="1:9" ht="21.75" thickBot="1">
      <c r="A740" s="56"/>
      <c r="B740" s="63"/>
      <c r="C740" s="45"/>
      <c r="D740" s="46"/>
      <c r="E740" s="42"/>
      <c r="F740" s="47"/>
      <c r="G740" s="48"/>
      <c r="H740" s="52"/>
      <c r="I740" s="44"/>
    </row>
    <row r="741" spans="1:9" ht="21" thickBot="1">
      <c r="A741" s="78" t="s">
        <v>81</v>
      </c>
      <c r="B741" s="34" t="s">
        <v>277</v>
      </c>
      <c r="C741" s="35"/>
      <c r="D741" s="36"/>
      <c r="E741" s="37"/>
      <c r="F741" s="37"/>
      <c r="G741" s="33">
        <f>SUM(F744:F756)</f>
        <v>0</v>
      </c>
      <c r="H741" s="38"/>
      <c r="I741" s="39" t="e">
        <f>SUM(H744:H756)</f>
        <v>#DIV/0!</v>
      </c>
    </row>
    <row r="742" spans="1:9" ht="21">
      <c r="A742" s="56"/>
      <c r="B742" s="63"/>
      <c r="C742" s="45"/>
      <c r="D742" s="46"/>
      <c r="E742" s="42"/>
      <c r="F742" s="47"/>
      <c r="G742" s="48"/>
      <c r="H742" s="52"/>
      <c r="I742" s="44"/>
    </row>
    <row r="743" spans="1:9" ht="21">
      <c r="A743" s="79">
        <v>13.1</v>
      </c>
      <c r="B743" s="41" t="s">
        <v>514</v>
      </c>
      <c r="C743" s="45"/>
      <c r="D743" s="46"/>
      <c r="E743" s="42"/>
      <c r="F743" s="47"/>
      <c r="G743" s="48"/>
      <c r="H743" s="52"/>
      <c r="I743" s="44"/>
    </row>
    <row r="744" spans="1:9" ht="40.5">
      <c r="A744" s="77" t="s">
        <v>671</v>
      </c>
      <c r="B744" s="63" t="s">
        <v>672</v>
      </c>
      <c r="C744" s="45"/>
      <c r="D744" s="46" t="s">
        <v>17</v>
      </c>
      <c r="E744" s="42"/>
      <c r="F744" s="50">
        <f t="shared" ref="F744" si="155">+C744*E744</f>
        <v>0</v>
      </c>
      <c r="G744" s="48"/>
      <c r="H744" s="51" t="e">
        <f t="shared" ref="H744:H749" si="156">+F744/$G$977</f>
        <v>#DIV/0!</v>
      </c>
      <c r="I744" s="44"/>
    </row>
    <row r="745" spans="1:9" ht="40.5">
      <c r="A745" s="77" t="s">
        <v>673</v>
      </c>
      <c r="B745" s="63" t="s">
        <v>674</v>
      </c>
      <c r="C745" s="45"/>
      <c r="D745" s="46" t="s">
        <v>17</v>
      </c>
      <c r="E745" s="42"/>
      <c r="F745" s="50">
        <f t="shared" ref="F745:F756" si="157">+C745*E745</f>
        <v>0</v>
      </c>
      <c r="G745" s="48"/>
      <c r="H745" s="51" t="e">
        <f t="shared" si="156"/>
        <v>#DIV/0!</v>
      </c>
      <c r="I745" s="44"/>
    </row>
    <row r="746" spans="1:9" ht="40.5">
      <c r="A746" s="77" t="s">
        <v>675</v>
      </c>
      <c r="B746" s="63" t="s">
        <v>676</v>
      </c>
      <c r="C746" s="45"/>
      <c r="D746" s="46" t="s">
        <v>17</v>
      </c>
      <c r="E746" s="42"/>
      <c r="F746" s="50">
        <f t="shared" si="157"/>
        <v>0</v>
      </c>
      <c r="G746" s="48"/>
      <c r="H746" s="51" t="e">
        <f t="shared" si="156"/>
        <v>#DIV/0!</v>
      </c>
      <c r="I746" s="44"/>
    </row>
    <row r="747" spans="1:9" ht="21">
      <c r="A747" s="77" t="s">
        <v>677</v>
      </c>
      <c r="B747" s="63" t="s">
        <v>678</v>
      </c>
      <c r="C747" s="45"/>
      <c r="D747" s="46" t="s">
        <v>17</v>
      </c>
      <c r="E747" s="42"/>
      <c r="F747" s="50">
        <f t="shared" si="157"/>
        <v>0</v>
      </c>
      <c r="G747" s="48"/>
      <c r="H747" s="51" t="e">
        <f t="shared" si="156"/>
        <v>#DIV/0!</v>
      </c>
      <c r="I747" s="44"/>
    </row>
    <row r="748" spans="1:9" ht="21">
      <c r="A748" s="77" t="s">
        <v>679</v>
      </c>
      <c r="B748" s="63" t="s">
        <v>680</v>
      </c>
      <c r="C748" s="45"/>
      <c r="D748" s="46" t="s">
        <v>17</v>
      </c>
      <c r="E748" s="42"/>
      <c r="F748" s="50">
        <f t="shared" si="157"/>
        <v>0</v>
      </c>
      <c r="G748" s="48"/>
      <c r="H748" s="51" t="e">
        <f t="shared" si="156"/>
        <v>#DIV/0!</v>
      </c>
      <c r="I748" s="44"/>
    </row>
    <row r="749" spans="1:9" ht="40.5">
      <c r="A749" s="77" t="s">
        <v>515</v>
      </c>
      <c r="B749" s="63" t="s">
        <v>681</v>
      </c>
      <c r="C749" s="45"/>
      <c r="D749" s="46" t="s">
        <v>17</v>
      </c>
      <c r="E749" s="42"/>
      <c r="F749" s="50">
        <f t="shared" si="157"/>
        <v>0</v>
      </c>
      <c r="G749" s="48"/>
      <c r="H749" s="51" t="e">
        <f t="shared" si="156"/>
        <v>#DIV/0!</v>
      </c>
      <c r="I749" s="44"/>
    </row>
    <row r="750" spans="1:9" ht="21">
      <c r="A750" s="79">
        <v>13.3</v>
      </c>
      <c r="B750" s="41" t="s">
        <v>682</v>
      </c>
      <c r="C750" s="45"/>
      <c r="D750" s="46"/>
      <c r="E750" s="42"/>
      <c r="F750" s="47"/>
      <c r="G750" s="48"/>
      <c r="H750" s="52"/>
      <c r="I750" s="44"/>
    </row>
    <row r="751" spans="1:9" ht="40.5">
      <c r="A751" s="77" t="s">
        <v>683</v>
      </c>
      <c r="B751" s="63" t="s">
        <v>684</v>
      </c>
      <c r="C751" s="45"/>
      <c r="D751" s="46" t="s">
        <v>17</v>
      </c>
      <c r="E751" s="42"/>
      <c r="F751" s="50">
        <f t="shared" si="157"/>
        <v>0</v>
      </c>
      <c r="G751" s="48"/>
      <c r="H751" s="51" t="e">
        <f>+F751/$G$977</f>
        <v>#DIV/0!</v>
      </c>
      <c r="I751" s="44"/>
    </row>
    <row r="752" spans="1:9" ht="40.5">
      <c r="A752" s="77" t="s">
        <v>685</v>
      </c>
      <c r="B752" s="63" t="s">
        <v>686</v>
      </c>
      <c r="C752" s="45"/>
      <c r="D752" s="46" t="s">
        <v>17</v>
      </c>
      <c r="E752" s="42"/>
      <c r="F752" s="50">
        <f t="shared" si="157"/>
        <v>0</v>
      </c>
      <c r="G752" s="48"/>
      <c r="H752" s="51" t="e">
        <f>+F752/$G$977</f>
        <v>#DIV/0!</v>
      </c>
      <c r="I752" s="44"/>
    </row>
    <row r="753" spans="1:9" ht="21">
      <c r="A753" s="79">
        <v>13.6</v>
      </c>
      <c r="B753" s="41" t="s">
        <v>687</v>
      </c>
      <c r="C753" s="45"/>
      <c r="D753" s="46"/>
      <c r="E753" s="42"/>
      <c r="F753" s="47"/>
      <c r="G753" s="48"/>
      <c r="H753" s="52"/>
      <c r="I753" s="44"/>
    </row>
    <row r="754" spans="1:9" ht="21">
      <c r="A754" s="77" t="s">
        <v>688</v>
      </c>
      <c r="B754" s="63" t="s">
        <v>689</v>
      </c>
      <c r="C754" s="45"/>
      <c r="D754" s="46" t="s">
        <v>17</v>
      </c>
      <c r="E754" s="42"/>
      <c r="F754" s="50">
        <f t="shared" si="157"/>
        <v>0</v>
      </c>
      <c r="G754" s="48"/>
      <c r="H754" s="51" t="e">
        <f>+F754/$G$977</f>
        <v>#DIV/0!</v>
      </c>
      <c r="I754" s="44"/>
    </row>
    <row r="755" spans="1:9" ht="21">
      <c r="A755" s="56" t="s">
        <v>690</v>
      </c>
      <c r="B755" s="63" t="s">
        <v>691</v>
      </c>
      <c r="C755" s="45"/>
      <c r="D755" s="46" t="s">
        <v>17</v>
      </c>
      <c r="E755" s="42"/>
      <c r="F755" s="50">
        <f t="shared" si="157"/>
        <v>0</v>
      </c>
      <c r="G755" s="48"/>
      <c r="H755" s="51" t="e">
        <f>+F755/$G$977</f>
        <v>#DIV/0!</v>
      </c>
      <c r="I755" s="44"/>
    </row>
    <row r="756" spans="1:9" ht="21">
      <c r="A756" s="56" t="s">
        <v>692</v>
      </c>
      <c r="B756" s="63" t="s">
        <v>693</v>
      </c>
      <c r="C756" s="45"/>
      <c r="D756" s="46" t="s">
        <v>17</v>
      </c>
      <c r="E756" s="42"/>
      <c r="F756" s="50">
        <f t="shared" si="157"/>
        <v>0</v>
      </c>
      <c r="G756" s="48"/>
      <c r="H756" s="51" t="e">
        <f>+F756/$G$977</f>
        <v>#DIV/0!</v>
      </c>
      <c r="I756" s="44"/>
    </row>
    <row r="757" spans="1:9" ht="21.75" thickBot="1">
      <c r="A757" s="56"/>
      <c r="B757" s="63"/>
      <c r="C757" s="45"/>
      <c r="D757" s="46"/>
      <c r="E757" s="42"/>
      <c r="F757" s="47"/>
      <c r="G757" s="48"/>
      <c r="H757" s="52"/>
      <c r="I757" s="44"/>
    </row>
    <row r="758" spans="1:9" ht="21" thickBot="1">
      <c r="A758" s="78" t="s">
        <v>82</v>
      </c>
      <c r="B758" s="34" t="s">
        <v>83</v>
      </c>
      <c r="C758" s="35"/>
      <c r="D758" s="36"/>
      <c r="E758" s="37"/>
      <c r="F758" s="37"/>
      <c r="G758" s="33">
        <f>SUM(F760)</f>
        <v>0</v>
      </c>
      <c r="H758" s="38"/>
      <c r="I758" s="39" t="e">
        <f>SUM(H760)</f>
        <v>#DIV/0!</v>
      </c>
    </row>
    <row r="759" spans="1:9" ht="21">
      <c r="A759" s="56"/>
      <c r="B759" s="63"/>
      <c r="C759" s="45"/>
      <c r="D759" s="46"/>
      <c r="E759" s="42"/>
      <c r="F759" s="47"/>
      <c r="G759" s="48"/>
      <c r="H759" s="52"/>
      <c r="I759" s="44"/>
    </row>
    <row r="760" spans="1:9" ht="21">
      <c r="A760" s="77">
        <v>14.7</v>
      </c>
      <c r="B760" s="63" t="s">
        <v>694</v>
      </c>
      <c r="C760" s="45"/>
      <c r="D760" s="46" t="s">
        <v>17</v>
      </c>
      <c r="E760" s="42"/>
      <c r="F760" s="50">
        <f t="shared" ref="F760" si="158">+C760*E760</f>
        <v>0</v>
      </c>
      <c r="G760" s="48"/>
      <c r="H760" s="51" t="e">
        <f>+F760/$G$977</f>
        <v>#DIV/0!</v>
      </c>
      <c r="I760" s="44"/>
    </row>
    <row r="761" spans="1:9" ht="21.75" thickBot="1">
      <c r="A761" s="56"/>
      <c r="B761" s="63"/>
      <c r="C761" s="45"/>
      <c r="D761" s="46"/>
      <c r="E761" s="42"/>
      <c r="F761" s="47"/>
      <c r="G761" s="48"/>
      <c r="H761" s="52"/>
      <c r="I761" s="44"/>
    </row>
    <row r="762" spans="1:9" ht="21" thickBot="1">
      <c r="A762" s="78" t="s">
        <v>84</v>
      </c>
      <c r="B762" s="34" t="s">
        <v>85</v>
      </c>
      <c r="C762" s="35"/>
      <c r="D762" s="36"/>
      <c r="E762" s="37"/>
      <c r="F762" s="37"/>
      <c r="G762" s="33">
        <f>SUM(F764)</f>
        <v>0</v>
      </c>
      <c r="H762" s="38"/>
      <c r="I762" s="39" t="e">
        <f>SUM(H764)</f>
        <v>#DIV/0!</v>
      </c>
    </row>
    <row r="763" spans="1:9" ht="21">
      <c r="A763" s="56"/>
      <c r="B763" s="63"/>
      <c r="C763" s="45"/>
      <c r="D763" s="46"/>
      <c r="E763" s="42"/>
      <c r="F763" s="47"/>
      <c r="G763" s="48"/>
      <c r="H763" s="52"/>
      <c r="I763" s="44"/>
    </row>
    <row r="764" spans="1:9" ht="40.5">
      <c r="A764" s="77">
        <v>15.5</v>
      </c>
      <c r="B764" s="63" t="s">
        <v>695</v>
      </c>
      <c r="C764" s="45"/>
      <c r="D764" s="46" t="s">
        <v>17</v>
      </c>
      <c r="E764" s="42"/>
      <c r="F764" s="50">
        <f t="shared" ref="F764" si="159">+C764*E764</f>
        <v>0</v>
      </c>
      <c r="G764" s="48"/>
      <c r="H764" s="51" t="e">
        <f>+F764/$G$977</f>
        <v>#DIV/0!</v>
      </c>
      <c r="I764" s="44"/>
    </row>
    <row r="765" spans="1:9" ht="21.75" thickBot="1">
      <c r="A765" s="56"/>
      <c r="B765" s="63"/>
      <c r="C765" s="45"/>
      <c r="D765" s="46"/>
      <c r="E765" s="42"/>
      <c r="F765" s="47"/>
      <c r="G765" s="48"/>
      <c r="H765" s="52"/>
      <c r="I765" s="44"/>
    </row>
    <row r="766" spans="1:9" ht="21" thickBot="1">
      <c r="A766" s="78" t="s">
        <v>86</v>
      </c>
      <c r="B766" s="34" t="s">
        <v>87</v>
      </c>
      <c r="C766" s="35"/>
      <c r="D766" s="36"/>
      <c r="E766" s="37"/>
      <c r="F766" s="37"/>
      <c r="G766" s="33">
        <f>SUM(F768:F770)</f>
        <v>0</v>
      </c>
      <c r="H766" s="38"/>
      <c r="I766" s="39" t="e">
        <f>SUM(H768:H770)</f>
        <v>#DIV/0!</v>
      </c>
    </row>
    <row r="767" spans="1:9" ht="21">
      <c r="A767" s="56"/>
      <c r="B767" s="63"/>
      <c r="C767" s="45"/>
      <c r="D767" s="46"/>
      <c r="E767" s="42"/>
      <c r="F767" s="47"/>
      <c r="G767" s="48"/>
      <c r="H767" s="52"/>
      <c r="I767" s="44"/>
    </row>
    <row r="768" spans="1:9" ht="21">
      <c r="A768" s="77">
        <v>16.100000000000001</v>
      </c>
      <c r="B768" s="63" t="s">
        <v>289</v>
      </c>
      <c r="C768" s="45"/>
      <c r="D768" s="46" t="s">
        <v>17</v>
      </c>
      <c r="E768" s="42"/>
      <c r="F768" s="50">
        <f t="shared" ref="F768" si="160">+C768*E768</f>
        <v>0</v>
      </c>
      <c r="G768" s="48"/>
      <c r="H768" s="51" t="e">
        <f>+F768/$G$977</f>
        <v>#DIV/0!</v>
      </c>
      <c r="I768" s="44"/>
    </row>
    <row r="769" spans="1:9" ht="40.5">
      <c r="A769" s="56" t="s">
        <v>290</v>
      </c>
      <c r="B769" s="63" t="s">
        <v>696</v>
      </c>
      <c r="C769" s="45"/>
      <c r="D769" s="46" t="s">
        <v>17</v>
      </c>
      <c r="E769" s="42"/>
      <c r="F769" s="50">
        <f t="shared" ref="F769:F770" si="161">+C769*E769</f>
        <v>0</v>
      </c>
      <c r="G769" s="48"/>
      <c r="H769" s="51" t="e">
        <f t="shared" ref="H769:H770" si="162">+F769/$G$977</f>
        <v>#DIV/0!</v>
      </c>
      <c r="I769" s="44"/>
    </row>
    <row r="770" spans="1:9" ht="40.5">
      <c r="A770" s="56" t="s">
        <v>467</v>
      </c>
      <c r="B770" s="63" t="s">
        <v>697</v>
      </c>
      <c r="C770" s="45"/>
      <c r="D770" s="46" t="s">
        <v>17</v>
      </c>
      <c r="E770" s="42"/>
      <c r="F770" s="50">
        <f t="shared" si="161"/>
        <v>0</v>
      </c>
      <c r="G770" s="48"/>
      <c r="H770" s="51" t="e">
        <f t="shared" si="162"/>
        <v>#DIV/0!</v>
      </c>
      <c r="I770" s="44"/>
    </row>
    <row r="771" spans="1:9" ht="21.75" thickBot="1">
      <c r="A771" s="56"/>
      <c r="B771" s="63"/>
      <c r="C771" s="45"/>
      <c r="D771" s="46"/>
      <c r="E771" s="42"/>
      <c r="F771" s="47"/>
      <c r="G771" s="48"/>
      <c r="H771" s="52"/>
      <c r="I771" s="44"/>
    </row>
    <row r="772" spans="1:9" ht="21" thickBot="1">
      <c r="A772" s="78" t="s">
        <v>88</v>
      </c>
      <c r="B772" s="34" t="s">
        <v>89</v>
      </c>
      <c r="C772" s="35"/>
      <c r="D772" s="36"/>
      <c r="E772" s="37"/>
      <c r="F772" s="37"/>
      <c r="G772" s="33">
        <f>SUM(F776:F787)</f>
        <v>0</v>
      </c>
      <c r="H772" s="38"/>
      <c r="I772" s="39" t="e">
        <f>SUM(H776:H787)</f>
        <v>#DIV/0!</v>
      </c>
    </row>
    <row r="773" spans="1:9" ht="21">
      <c r="A773" s="56"/>
      <c r="B773" s="63"/>
      <c r="C773" s="45"/>
      <c r="D773" s="46"/>
      <c r="E773" s="42"/>
      <c r="F773" s="47"/>
      <c r="G773" s="48"/>
      <c r="H773" s="52"/>
      <c r="I773" s="44"/>
    </row>
    <row r="774" spans="1:9" ht="21">
      <c r="A774" s="40" t="s">
        <v>90</v>
      </c>
      <c r="B774" s="41" t="s">
        <v>292</v>
      </c>
      <c r="C774" s="45"/>
      <c r="D774" s="46"/>
      <c r="E774" s="42"/>
      <c r="F774" s="47"/>
      <c r="G774" s="48"/>
      <c r="H774" s="52"/>
      <c r="I774" s="44"/>
    </row>
    <row r="775" spans="1:9" ht="21">
      <c r="A775" s="40"/>
      <c r="B775" s="41" t="s">
        <v>91</v>
      </c>
      <c r="C775" s="45"/>
      <c r="D775" s="46"/>
      <c r="E775" s="42"/>
      <c r="F775" s="47"/>
      <c r="G775" s="48"/>
      <c r="H775" s="52"/>
      <c r="I775" s="44"/>
    </row>
    <row r="776" spans="1:9" ht="21">
      <c r="A776" s="56" t="s">
        <v>293</v>
      </c>
      <c r="B776" s="63" t="s">
        <v>294</v>
      </c>
      <c r="C776" s="45"/>
      <c r="D776" s="46" t="s">
        <v>42</v>
      </c>
      <c r="E776" s="42"/>
      <c r="F776" s="50">
        <f t="shared" ref="F776:F787" si="163">+C776*E776</f>
        <v>0</v>
      </c>
      <c r="G776" s="48"/>
      <c r="H776" s="51" t="e">
        <f>+F776/$G$977</f>
        <v>#DIV/0!</v>
      </c>
      <c r="I776" s="44"/>
    </row>
    <row r="777" spans="1:9" ht="21">
      <c r="A777" s="56" t="s">
        <v>297</v>
      </c>
      <c r="B777" s="63" t="s">
        <v>698</v>
      </c>
      <c r="C777" s="45"/>
      <c r="D777" s="46" t="s">
        <v>42</v>
      </c>
      <c r="E777" s="42"/>
      <c r="F777" s="50">
        <f t="shared" si="163"/>
        <v>0</v>
      </c>
      <c r="G777" s="48"/>
      <c r="H777" s="51" t="e">
        <f>+F777/$G$977</f>
        <v>#DIV/0!</v>
      </c>
      <c r="I777" s="44"/>
    </row>
    <row r="778" spans="1:9" ht="21">
      <c r="A778" s="56" t="s">
        <v>301</v>
      </c>
      <c r="B778" s="63" t="s">
        <v>302</v>
      </c>
      <c r="C778" s="45"/>
      <c r="D778" s="46" t="s">
        <v>42</v>
      </c>
      <c r="E778" s="42"/>
      <c r="F778" s="50">
        <f t="shared" si="163"/>
        <v>0</v>
      </c>
      <c r="G778" s="48"/>
      <c r="H778" s="51" t="e">
        <f>+F778/$G$977</f>
        <v>#DIV/0!</v>
      </c>
      <c r="I778" s="44"/>
    </row>
    <row r="779" spans="1:9" ht="21">
      <c r="A779" s="56"/>
      <c r="B779" s="41" t="s">
        <v>93</v>
      </c>
      <c r="C779" s="45"/>
      <c r="D779" s="46"/>
      <c r="E779" s="42"/>
      <c r="F779" s="47"/>
      <c r="G779" s="48"/>
      <c r="H779" s="52"/>
      <c r="I779" s="44"/>
    </row>
    <row r="780" spans="1:9" ht="21">
      <c r="A780" s="56" t="s">
        <v>699</v>
      </c>
      <c r="B780" s="63" t="s">
        <v>700</v>
      </c>
      <c r="C780" s="45"/>
      <c r="D780" s="46" t="s">
        <v>42</v>
      </c>
      <c r="E780" s="42"/>
      <c r="F780" s="50">
        <f t="shared" si="163"/>
        <v>0</v>
      </c>
      <c r="G780" s="48"/>
      <c r="H780" s="51" t="e">
        <f>+F780/$G$977</f>
        <v>#DIV/0!</v>
      </c>
      <c r="I780" s="44"/>
    </row>
    <row r="781" spans="1:9" ht="21">
      <c r="A781" s="56" t="s">
        <v>701</v>
      </c>
      <c r="B781" s="63" t="s">
        <v>702</v>
      </c>
      <c r="C781" s="45"/>
      <c r="D781" s="46" t="s">
        <v>42</v>
      </c>
      <c r="E781" s="42"/>
      <c r="F781" s="50">
        <f t="shared" si="163"/>
        <v>0</v>
      </c>
      <c r="G781" s="48"/>
      <c r="H781" s="51" t="e">
        <f>+F781/$G$977</f>
        <v>#DIV/0!</v>
      </c>
      <c r="I781" s="44"/>
    </row>
    <row r="782" spans="1:9" ht="21">
      <c r="A782" s="40" t="s">
        <v>92</v>
      </c>
      <c r="B782" s="41" t="s">
        <v>307</v>
      </c>
      <c r="C782" s="45"/>
      <c r="D782" s="46"/>
      <c r="E782" s="42"/>
      <c r="F782" s="47"/>
      <c r="G782" s="48"/>
      <c r="H782" s="52"/>
      <c r="I782" s="44"/>
    </row>
    <row r="783" spans="1:9" ht="21">
      <c r="A783" s="56" t="s">
        <v>518</v>
      </c>
      <c r="B783" s="63" t="s">
        <v>519</v>
      </c>
      <c r="C783" s="45"/>
      <c r="D783" s="46" t="s">
        <v>16</v>
      </c>
      <c r="E783" s="42"/>
      <c r="F783" s="50">
        <f t="shared" si="163"/>
        <v>0</v>
      </c>
      <c r="G783" s="48"/>
      <c r="H783" s="51" t="e">
        <f>+F783/$G$977</f>
        <v>#DIV/0!</v>
      </c>
      <c r="I783" s="44"/>
    </row>
    <row r="784" spans="1:9" ht="21">
      <c r="A784" s="56" t="s">
        <v>521</v>
      </c>
      <c r="B784" s="63" t="s">
        <v>703</v>
      </c>
      <c r="C784" s="45"/>
      <c r="D784" s="46" t="s">
        <v>16</v>
      </c>
      <c r="E784" s="42"/>
      <c r="F784" s="50">
        <f t="shared" si="163"/>
        <v>0</v>
      </c>
      <c r="G784" s="48"/>
      <c r="H784" s="51" t="e">
        <f>+F784/$G$977</f>
        <v>#DIV/0!</v>
      </c>
      <c r="I784" s="44"/>
    </row>
    <row r="785" spans="1:9" ht="21">
      <c r="A785" s="40" t="s">
        <v>94</v>
      </c>
      <c r="B785" s="41" t="s">
        <v>95</v>
      </c>
      <c r="C785" s="45"/>
      <c r="D785" s="46"/>
      <c r="E785" s="42"/>
      <c r="F785" s="47"/>
      <c r="G785" s="48"/>
      <c r="H785" s="52"/>
      <c r="I785" s="44"/>
    </row>
    <row r="786" spans="1:9" ht="21">
      <c r="A786" s="56" t="s">
        <v>312</v>
      </c>
      <c r="B786" s="63" t="s">
        <v>704</v>
      </c>
      <c r="C786" s="45"/>
      <c r="D786" s="46" t="s">
        <v>16</v>
      </c>
      <c r="E786" s="42"/>
      <c r="F786" s="50">
        <f t="shared" si="163"/>
        <v>0</v>
      </c>
      <c r="G786" s="48"/>
      <c r="H786" s="51" t="e">
        <f>+F786/$G$977</f>
        <v>#DIV/0!</v>
      </c>
      <c r="I786" s="44"/>
    </row>
    <row r="787" spans="1:9" ht="21">
      <c r="A787" s="56" t="s">
        <v>314</v>
      </c>
      <c r="B787" s="63" t="s">
        <v>705</v>
      </c>
      <c r="C787" s="45"/>
      <c r="D787" s="46" t="s">
        <v>16</v>
      </c>
      <c r="E787" s="42"/>
      <c r="F787" s="50">
        <f t="shared" si="163"/>
        <v>0</v>
      </c>
      <c r="G787" s="48"/>
      <c r="H787" s="51" t="e">
        <f>+F787/$G$977</f>
        <v>#DIV/0!</v>
      </c>
      <c r="I787" s="44"/>
    </row>
    <row r="788" spans="1:9" ht="21.75" thickBot="1">
      <c r="A788" s="56"/>
      <c r="B788" s="63"/>
      <c r="C788" s="45"/>
      <c r="D788" s="46"/>
      <c r="E788" s="42"/>
      <c r="F788" s="47"/>
      <c r="G788" s="48"/>
      <c r="H788" s="52"/>
      <c r="I788" s="44"/>
    </row>
    <row r="789" spans="1:9" ht="21" thickBot="1">
      <c r="A789" s="78" t="s">
        <v>96</v>
      </c>
      <c r="B789" s="34" t="s">
        <v>97</v>
      </c>
      <c r="C789" s="35"/>
      <c r="D789" s="36"/>
      <c r="E789" s="37"/>
      <c r="F789" s="37"/>
      <c r="G789" s="33">
        <f>SUM(F792:F823)</f>
        <v>0</v>
      </c>
      <c r="H789" s="38"/>
      <c r="I789" s="39" t="e">
        <f>SUM(H792:H823)</f>
        <v>#DIV/0!</v>
      </c>
    </row>
    <row r="790" spans="1:9" ht="21">
      <c r="A790" s="56"/>
      <c r="B790" s="63"/>
      <c r="C790" s="45"/>
      <c r="D790" s="46"/>
      <c r="E790" s="42"/>
      <c r="F790" s="47"/>
      <c r="G790" s="48"/>
      <c r="H790" s="52"/>
      <c r="I790" s="44"/>
    </row>
    <row r="791" spans="1:9" ht="21">
      <c r="A791" s="40" t="s">
        <v>98</v>
      </c>
      <c r="B791" s="41" t="s">
        <v>316</v>
      </c>
      <c r="C791" s="45"/>
      <c r="D791" s="46"/>
      <c r="E791" s="42"/>
      <c r="F791" s="47"/>
      <c r="G791" s="48"/>
      <c r="H791" s="52"/>
      <c r="I791" s="44"/>
    </row>
    <row r="792" spans="1:9" ht="21">
      <c r="A792" s="56" t="s">
        <v>706</v>
      </c>
      <c r="B792" s="63" t="s">
        <v>707</v>
      </c>
      <c r="C792" s="45"/>
      <c r="D792" s="46" t="s">
        <v>17</v>
      </c>
      <c r="E792" s="42"/>
      <c r="F792" s="50">
        <f t="shared" ref="F792" si="164">+C792*E792</f>
        <v>0</v>
      </c>
      <c r="G792" s="48"/>
      <c r="H792" s="51" t="e">
        <f t="shared" ref="H792:H803" si="165">+F792/$G$977</f>
        <v>#DIV/0!</v>
      </c>
      <c r="I792" s="44"/>
    </row>
    <row r="793" spans="1:9" ht="21">
      <c r="A793" s="56" t="s">
        <v>708</v>
      </c>
      <c r="B793" s="63" t="s">
        <v>709</v>
      </c>
      <c r="C793" s="45"/>
      <c r="D793" s="46" t="s">
        <v>17</v>
      </c>
      <c r="E793" s="42"/>
      <c r="F793" s="50">
        <f t="shared" ref="F793:F823" si="166">+C793*E793</f>
        <v>0</v>
      </c>
      <c r="G793" s="48"/>
      <c r="H793" s="51" t="e">
        <f t="shared" si="165"/>
        <v>#DIV/0!</v>
      </c>
      <c r="I793" s="44"/>
    </row>
    <row r="794" spans="1:9" ht="21">
      <c r="A794" s="56" t="s">
        <v>525</v>
      </c>
      <c r="B794" s="63" t="s">
        <v>526</v>
      </c>
      <c r="C794" s="45"/>
      <c r="D794" s="46" t="s">
        <v>17</v>
      </c>
      <c r="E794" s="42"/>
      <c r="F794" s="50">
        <f t="shared" si="166"/>
        <v>0</v>
      </c>
      <c r="G794" s="48"/>
      <c r="H794" s="51" t="e">
        <f t="shared" si="165"/>
        <v>#DIV/0!</v>
      </c>
      <c r="I794" s="44"/>
    </row>
    <row r="795" spans="1:9" ht="21">
      <c r="A795" s="56" t="s">
        <v>710</v>
      </c>
      <c r="B795" s="63" t="s">
        <v>711</v>
      </c>
      <c r="C795" s="45"/>
      <c r="D795" s="46" t="s">
        <v>17</v>
      </c>
      <c r="E795" s="42"/>
      <c r="F795" s="50">
        <f t="shared" si="166"/>
        <v>0</v>
      </c>
      <c r="G795" s="48"/>
      <c r="H795" s="51" t="e">
        <f t="shared" si="165"/>
        <v>#DIV/0!</v>
      </c>
      <c r="I795" s="44"/>
    </row>
    <row r="796" spans="1:9" ht="21">
      <c r="A796" s="56" t="s">
        <v>712</v>
      </c>
      <c r="B796" s="63" t="s">
        <v>713</v>
      </c>
      <c r="C796" s="45"/>
      <c r="D796" s="46" t="s">
        <v>17</v>
      </c>
      <c r="E796" s="42"/>
      <c r="F796" s="50">
        <f t="shared" si="166"/>
        <v>0</v>
      </c>
      <c r="G796" s="48"/>
      <c r="H796" s="51" t="e">
        <f t="shared" si="165"/>
        <v>#DIV/0!</v>
      </c>
      <c r="I796" s="44"/>
    </row>
    <row r="797" spans="1:9" ht="21">
      <c r="A797" s="56" t="s">
        <v>714</v>
      </c>
      <c r="B797" s="63" t="s">
        <v>715</v>
      </c>
      <c r="C797" s="45"/>
      <c r="D797" s="46" t="s">
        <v>17</v>
      </c>
      <c r="E797" s="42"/>
      <c r="F797" s="50">
        <f t="shared" si="166"/>
        <v>0</v>
      </c>
      <c r="G797" s="48"/>
      <c r="H797" s="51" t="e">
        <f t="shared" si="165"/>
        <v>#DIV/0!</v>
      </c>
      <c r="I797" s="44"/>
    </row>
    <row r="798" spans="1:9" ht="21">
      <c r="A798" s="56" t="s">
        <v>716</v>
      </c>
      <c r="B798" s="63" t="s">
        <v>717</v>
      </c>
      <c r="C798" s="45"/>
      <c r="D798" s="46" t="s">
        <v>16</v>
      </c>
      <c r="E798" s="42"/>
      <c r="F798" s="50">
        <f t="shared" si="166"/>
        <v>0</v>
      </c>
      <c r="G798" s="48"/>
      <c r="H798" s="51" t="e">
        <f t="shared" si="165"/>
        <v>#DIV/0!</v>
      </c>
      <c r="I798" s="44"/>
    </row>
    <row r="799" spans="1:9" ht="21">
      <c r="A799" s="56" t="s">
        <v>527</v>
      </c>
      <c r="B799" s="63" t="s">
        <v>718</v>
      </c>
      <c r="C799" s="45"/>
      <c r="D799" s="46" t="s">
        <v>16</v>
      </c>
      <c r="E799" s="42"/>
      <c r="F799" s="50">
        <f t="shared" si="166"/>
        <v>0</v>
      </c>
      <c r="G799" s="48"/>
      <c r="H799" s="51" t="e">
        <f t="shared" si="165"/>
        <v>#DIV/0!</v>
      </c>
      <c r="I799" s="44"/>
    </row>
    <row r="800" spans="1:9" ht="40.5">
      <c r="A800" s="56" t="s">
        <v>319</v>
      </c>
      <c r="B800" s="63" t="s">
        <v>719</v>
      </c>
      <c r="C800" s="45"/>
      <c r="D800" s="46" t="s">
        <v>16</v>
      </c>
      <c r="E800" s="42"/>
      <c r="F800" s="50">
        <f t="shared" si="166"/>
        <v>0</v>
      </c>
      <c r="G800" s="48"/>
      <c r="H800" s="51" t="e">
        <f t="shared" si="165"/>
        <v>#DIV/0!</v>
      </c>
      <c r="I800" s="44"/>
    </row>
    <row r="801" spans="1:9" ht="21">
      <c r="A801" s="56" t="s">
        <v>321</v>
      </c>
      <c r="B801" s="63" t="s">
        <v>720</v>
      </c>
      <c r="C801" s="45"/>
      <c r="D801" s="46" t="s">
        <v>253</v>
      </c>
      <c r="E801" s="42"/>
      <c r="F801" s="50">
        <f t="shared" si="166"/>
        <v>0</v>
      </c>
      <c r="G801" s="48"/>
      <c r="H801" s="51" t="e">
        <f t="shared" si="165"/>
        <v>#DIV/0!</v>
      </c>
      <c r="I801" s="44"/>
    </row>
    <row r="802" spans="1:9" ht="21">
      <c r="A802" s="56" t="s">
        <v>530</v>
      </c>
      <c r="B802" s="63" t="s">
        <v>721</v>
      </c>
      <c r="C802" s="45"/>
      <c r="D802" s="46" t="s">
        <v>253</v>
      </c>
      <c r="E802" s="42"/>
      <c r="F802" s="50">
        <f t="shared" si="166"/>
        <v>0</v>
      </c>
      <c r="G802" s="48"/>
      <c r="H802" s="51" t="e">
        <f t="shared" si="165"/>
        <v>#DIV/0!</v>
      </c>
      <c r="I802" s="44"/>
    </row>
    <row r="803" spans="1:9" ht="21">
      <c r="A803" s="56" t="s">
        <v>532</v>
      </c>
      <c r="B803" s="63" t="s">
        <v>722</v>
      </c>
      <c r="C803" s="45"/>
      <c r="D803" s="46" t="s">
        <v>253</v>
      </c>
      <c r="E803" s="42"/>
      <c r="F803" s="50">
        <f t="shared" si="166"/>
        <v>0</v>
      </c>
      <c r="G803" s="48"/>
      <c r="H803" s="51" t="e">
        <f t="shared" si="165"/>
        <v>#DIV/0!</v>
      </c>
      <c r="I803" s="44"/>
    </row>
    <row r="804" spans="1:9" ht="21">
      <c r="A804" s="40" t="s">
        <v>99</v>
      </c>
      <c r="B804" s="41" t="s">
        <v>323</v>
      </c>
      <c r="C804" s="45"/>
      <c r="D804" s="46"/>
      <c r="E804" s="42"/>
      <c r="F804" s="47"/>
      <c r="G804" s="48"/>
      <c r="H804" s="52"/>
      <c r="I804" s="44"/>
    </row>
    <row r="805" spans="1:9" ht="21">
      <c r="A805" s="56" t="s">
        <v>324</v>
      </c>
      <c r="B805" s="63" t="s">
        <v>723</v>
      </c>
      <c r="C805" s="45"/>
      <c r="D805" s="46" t="s">
        <v>16</v>
      </c>
      <c r="E805" s="42"/>
      <c r="F805" s="50">
        <f t="shared" si="166"/>
        <v>0</v>
      </c>
      <c r="G805" s="48"/>
      <c r="H805" s="51" t="e">
        <f>+F805/$G$977</f>
        <v>#DIV/0!</v>
      </c>
      <c r="I805" s="44"/>
    </row>
    <row r="806" spans="1:9" ht="21">
      <c r="A806" s="56" t="s">
        <v>326</v>
      </c>
      <c r="B806" s="63" t="s">
        <v>724</v>
      </c>
      <c r="C806" s="45"/>
      <c r="D806" s="46" t="s">
        <v>16</v>
      </c>
      <c r="E806" s="42"/>
      <c r="F806" s="50">
        <f t="shared" si="166"/>
        <v>0</v>
      </c>
      <c r="G806" s="48"/>
      <c r="H806" s="51" t="e">
        <f>+F806/$G$977</f>
        <v>#DIV/0!</v>
      </c>
      <c r="I806" s="44"/>
    </row>
    <row r="807" spans="1:9" ht="21">
      <c r="A807" s="56" t="s">
        <v>328</v>
      </c>
      <c r="B807" s="63" t="s">
        <v>725</v>
      </c>
      <c r="C807" s="45"/>
      <c r="D807" s="46" t="s">
        <v>16</v>
      </c>
      <c r="E807" s="42"/>
      <c r="F807" s="50">
        <f t="shared" si="166"/>
        <v>0</v>
      </c>
      <c r="G807" s="48"/>
      <c r="H807" s="51" t="e">
        <f>+F807/$G$977</f>
        <v>#DIV/0!</v>
      </c>
      <c r="I807" s="44"/>
    </row>
    <row r="808" spans="1:9" ht="21">
      <c r="A808" s="40" t="s">
        <v>333</v>
      </c>
      <c r="B808" s="41" t="s">
        <v>100</v>
      </c>
      <c r="C808" s="45"/>
      <c r="D808" s="46"/>
      <c r="E808" s="42"/>
      <c r="F808" s="47"/>
      <c r="G808" s="48"/>
      <c r="H808" s="52"/>
      <c r="I808" s="44"/>
    </row>
    <row r="809" spans="1:9" ht="21">
      <c r="A809" s="56" t="s">
        <v>334</v>
      </c>
      <c r="B809" s="63" t="s">
        <v>726</v>
      </c>
      <c r="C809" s="45"/>
      <c r="D809" s="46" t="s">
        <v>17</v>
      </c>
      <c r="E809" s="42"/>
      <c r="F809" s="50">
        <f t="shared" si="166"/>
        <v>0</v>
      </c>
      <c r="G809" s="48"/>
      <c r="H809" s="51" t="e">
        <f>+F809/$G$977</f>
        <v>#DIV/0!</v>
      </c>
      <c r="I809" s="44"/>
    </row>
    <row r="810" spans="1:9" ht="21">
      <c r="A810" s="56" t="s">
        <v>336</v>
      </c>
      <c r="B810" s="63" t="s">
        <v>337</v>
      </c>
      <c r="C810" s="45"/>
      <c r="D810" s="46" t="s">
        <v>17</v>
      </c>
      <c r="E810" s="42"/>
      <c r="F810" s="50">
        <f t="shared" si="166"/>
        <v>0</v>
      </c>
      <c r="G810" s="48"/>
      <c r="H810" s="51" t="e">
        <f>+F810/$G$977</f>
        <v>#DIV/0!</v>
      </c>
      <c r="I810" s="44"/>
    </row>
    <row r="811" spans="1:9" ht="21">
      <c r="A811" s="56" t="s">
        <v>727</v>
      </c>
      <c r="B811" s="63" t="s">
        <v>728</v>
      </c>
      <c r="C811" s="45"/>
      <c r="D811" s="46" t="s">
        <v>17</v>
      </c>
      <c r="E811" s="42"/>
      <c r="F811" s="50">
        <f t="shared" si="166"/>
        <v>0</v>
      </c>
      <c r="G811" s="48"/>
      <c r="H811" s="51" t="e">
        <f>+F811/$G$977</f>
        <v>#DIV/0!</v>
      </c>
      <c r="I811" s="44"/>
    </row>
    <row r="812" spans="1:9" ht="21">
      <c r="A812" s="56" t="s">
        <v>338</v>
      </c>
      <c r="B812" s="63" t="s">
        <v>729</v>
      </c>
      <c r="C812" s="45"/>
      <c r="D812" s="46" t="s">
        <v>17</v>
      </c>
      <c r="E812" s="42"/>
      <c r="F812" s="50">
        <f t="shared" si="166"/>
        <v>0</v>
      </c>
      <c r="G812" s="48"/>
      <c r="H812" s="51" t="e">
        <f>+F812/$G$977</f>
        <v>#DIV/0!</v>
      </c>
      <c r="I812" s="44"/>
    </row>
    <row r="813" spans="1:9" ht="21">
      <c r="A813" s="56" t="s">
        <v>730</v>
      </c>
      <c r="B813" s="63" t="s">
        <v>731</v>
      </c>
      <c r="C813" s="45"/>
      <c r="D813" s="46" t="s">
        <v>17</v>
      </c>
      <c r="E813" s="42"/>
      <c r="F813" s="50">
        <f t="shared" si="166"/>
        <v>0</v>
      </c>
      <c r="G813" s="48"/>
      <c r="H813" s="51" t="e">
        <f>+F813/$G$977</f>
        <v>#DIV/0!</v>
      </c>
      <c r="I813" s="44"/>
    </row>
    <row r="814" spans="1:9" ht="21">
      <c r="A814" s="40" t="s">
        <v>473</v>
      </c>
      <c r="B814" s="41" t="s">
        <v>732</v>
      </c>
      <c r="C814" s="45"/>
      <c r="D814" s="46"/>
      <c r="E814" s="42"/>
      <c r="F814" s="47"/>
      <c r="G814" s="48"/>
      <c r="H814" s="52"/>
      <c r="I814" s="44"/>
    </row>
    <row r="815" spans="1:9" ht="21">
      <c r="A815" s="56" t="s">
        <v>733</v>
      </c>
      <c r="B815" s="63" t="s">
        <v>734</v>
      </c>
      <c r="C815" s="45"/>
      <c r="D815" s="46" t="s">
        <v>17</v>
      </c>
      <c r="E815" s="42"/>
      <c r="F815" s="50">
        <f t="shared" si="166"/>
        <v>0</v>
      </c>
      <c r="G815" s="48"/>
      <c r="H815" s="51" t="e">
        <f t="shared" ref="H815:H821" si="167">+F815/$G$977</f>
        <v>#DIV/0!</v>
      </c>
      <c r="I815" s="44"/>
    </row>
    <row r="816" spans="1:9" ht="21">
      <c r="A816" s="56" t="s">
        <v>735</v>
      </c>
      <c r="B816" s="63" t="s">
        <v>736</v>
      </c>
      <c r="C816" s="45"/>
      <c r="D816" s="46" t="s">
        <v>17</v>
      </c>
      <c r="E816" s="42"/>
      <c r="F816" s="50">
        <f t="shared" si="166"/>
        <v>0</v>
      </c>
      <c r="G816" s="48"/>
      <c r="H816" s="51" t="e">
        <f t="shared" si="167"/>
        <v>#DIV/0!</v>
      </c>
      <c r="I816" s="44"/>
    </row>
    <row r="817" spans="1:9" ht="21">
      <c r="A817" s="56" t="s">
        <v>737</v>
      </c>
      <c r="B817" s="63" t="s">
        <v>738</v>
      </c>
      <c r="C817" s="45"/>
      <c r="D817" s="46" t="s">
        <v>17</v>
      </c>
      <c r="E817" s="42"/>
      <c r="F817" s="50">
        <f t="shared" si="166"/>
        <v>0</v>
      </c>
      <c r="G817" s="48"/>
      <c r="H817" s="51" t="e">
        <f t="shared" si="167"/>
        <v>#DIV/0!</v>
      </c>
      <c r="I817" s="44"/>
    </row>
    <row r="818" spans="1:9" ht="21">
      <c r="A818" s="56" t="s">
        <v>340</v>
      </c>
      <c r="B818" s="63" t="s">
        <v>739</v>
      </c>
      <c r="C818" s="45"/>
      <c r="D818" s="46" t="s">
        <v>17</v>
      </c>
      <c r="E818" s="42"/>
      <c r="F818" s="50">
        <f t="shared" si="166"/>
        <v>0</v>
      </c>
      <c r="G818" s="48"/>
      <c r="H818" s="51" t="e">
        <f t="shared" si="167"/>
        <v>#DIV/0!</v>
      </c>
      <c r="I818" s="44"/>
    </row>
    <row r="819" spans="1:9" ht="21">
      <c r="A819" s="56" t="s">
        <v>342</v>
      </c>
      <c r="B819" s="63" t="s">
        <v>343</v>
      </c>
      <c r="C819" s="45"/>
      <c r="D819" s="46" t="s">
        <v>17</v>
      </c>
      <c r="E819" s="42"/>
      <c r="F819" s="50">
        <f t="shared" si="166"/>
        <v>0</v>
      </c>
      <c r="G819" s="48"/>
      <c r="H819" s="51" t="e">
        <f t="shared" si="167"/>
        <v>#DIV/0!</v>
      </c>
      <c r="I819" s="44"/>
    </row>
    <row r="820" spans="1:9" ht="21">
      <c r="A820" s="56" t="s">
        <v>344</v>
      </c>
      <c r="B820" s="63" t="s">
        <v>345</v>
      </c>
      <c r="C820" s="45"/>
      <c r="D820" s="46" t="s">
        <v>17</v>
      </c>
      <c r="E820" s="42"/>
      <c r="F820" s="50">
        <f t="shared" si="166"/>
        <v>0</v>
      </c>
      <c r="G820" s="48"/>
      <c r="H820" s="51" t="e">
        <f t="shared" si="167"/>
        <v>#DIV/0!</v>
      </c>
      <c r="I820" s="44"/>
    </row>
    <row r="821" spans="1:9" ht="21">
      <c r="A821" s="56" t="s">
        <v>346</v>
      </c>
      <c r="B821" s="63" t="s">
        <v>347</v>
      </c>
      <c r="C821" s="45"/>
      <c r="D821" s="46" t="s">
        <v>17</v>
      </c>
      <c r="E821" s="42"/>
      <c r="F821" s="50">
        <f t="shared" si="166"/>
        <v>0</v>
      </c>
      <c r="G821" s="48"/>
      <c r="H821" s="51" t="e">
        <f t="shared" si="167"/>
        <v>#DIV/0!</v>
      </c>
      <c r="I821" s="44"/>
    </row>
    <row r="822" spans="1:9" ht="21">
      <c r="A822" s="40" t="s">
        <v>740</v>
      </c>
      <c r="B822" s="41" t="s">
        <v>741</v>
      </c>
      <c r="C822" s="45"/>
      <c r="D822" s="46"/>
      <c r="E822" s="42"/>
      <c r="F822" s="47"/>
      <c r="G822" s="48"/>
      <c r="H822" s="52"/>
      <c r="I822" s="44"/>
    </row>
    <row r="823" spans="1:9" ht="21">
      <c r="A823" s="56" t="s">
        <v>742</v>
      </c>
      <c r="B823" s="63" t="s">
        <v>743</v>
      </c>
      <c r="C823" s="45"/>
      <c r="D823" s="46" t="s">
        <v>17</v>
      </c>
      <c r="E823" s="42"/>
      <c r="F823" s="50">
        <f t="shared" si="166"/>
        <v>0</v>
      </c>
      <c r="G823" s="48"/>
      <c r="H823" s="51" t="e">
        <f>+F823/$G$977</f>
        <v>#DIV/0!</v>
      </c>
      <c r="I823" s="44"/>
    </row>
    <row r="824" spans="1:9" ht="21.75" thickBot="1">
      <c r="A824" s="56"/>
      <c r="B824" s="63"/>
      <c r="C824" s="45"/>
      <c r="D824" s="46"/>
      <c r="E824" s="42"/>
      <c r="F824" s="47"/>
      <c r="G824" s="48"/>
      <c r="H824" s="52"/>
      <c r="I824" s="44"/>
    </row>
    <row r="825" spans="1:9" ht="21" thickBot="1">
      <c r="A825" s="78" t="s">
        <v>103</v>
      </c>
      <c r="B825" s="34" t="s">
        <v>104</v>
      </c>
      <c r="C825" s="35"/>
      <c r="D825" s="36"/>
      <c r="E825" s="37"/>
      <c r="F825" s="37"/>
      <c r="G825" s="33">
        <f>SUM(F828:F845)</f>
        <v>0</v>
      </c>
      <c r="H825" s="38"/>
      <c r="I825" s="39" t="e">
        <f>SUM(H828:H845)</f>
        <v>#DIV/0!</v>
      </c>
    </row>
    <row r="826" spans="1:9" ht="21">
      <c r="A826" s="56"/>
      <c r="B826" s="63"/>
      <c r="C826" s="45"/>
      <c r="D826" s="46"/>
      <c r="E826" s="42"/>
      <c r="F826" s="47"/>
      <c r="G826" s="48"/>
      <c r="H826" s="52"/>
      <c r="I826" s="44"/>
    </row>
    <row r="827" spans="1:9" ht="21">
      <c r="A827" s="79">
        <v>21.1</v>
      </c>
      <c r="B827" s="41" t="s">
        <v>105</v>
      </c>
      <c r="C827" s="45"/>
      <c r="D827" s="46"/>
      <c r="E827" s="42"/>
      <c r="F827" s="47"/>
      <c r="G827" s="48"/>
      <c r="H827" s="52"/>
      <c r="I827" s="44"/>
    </row>
    <row r="828" spans="1:9" ht="21">
      <c r="A828" s="77" t="s">
        <v>540</v>
      </c>
      <c r="B828" s="63" t="s">
        <v>744</v>
      </c>
      <c r="C828" s="45"/>
      <c r="D828" s="46" t="s">
        <v>16</v>
      </c>
      <c r="E828" s="42"/>
      <c r="F828" s="50">
        <f t="shared" ref="F828" si="168">+C828*E828</f>
        <v>0</v>
      </c>
      <c r="G828" s="48"/>
      <c r="H828" s="51" t="e">
        <f t="shared" ref="H828:H836" si="169">+F828/$G$977</f>
        <v>#DIV/0!</v>
      </c>
      <c r="I828" s="44"/>
    </row>
    <row r="829" spans="1:9" ht="21">
      <c r="A829" s="77" t="s">
        <v>745</v>
      </c>
      <c r="B829" s="63" t="s">
        <v>746</v>
      </c>
      <c r="C829" s="45"/>
      <c r="D829" s="46" t="s">
        <v>16</v>
      </c>
      <c r="E829" s="42"/>
      <c r="F829" s="50">
        <f t="shared" ref="F829:F845" si="170">+C829*E829</f>
        <v>0</v>
      </c>
      <c r="G829" s="48"/>
      <c r="H829" s="51" t="e">
        <f t="shared" si="169"/>
        <v>#DIV/0!</v>
      </c>
      <c r="I829" s="44"/>
    </row>
    <row r="830" spans="1:9" ht="21">
      <c r="A830" s="77">
        <v>21.4</v>
      </c>
      <c r="B830" s="63" t="s">
        <v>106</v>
      </c>
      <c r="C830" s="45"/>
      <c r="D830" s="46" t="s">
        <v>16</v>
      </c>
      <c r="E830" s="42"/>
      <c r="F830" s="50">
        <f t="shared" si="170"/>
        <v>0</v>
      </c>
      <c r="G830" s="48"/>
      <c r="H830" s="51" t="e">
        <f t="shared" si="169"/>
        <v>#DIV/0!</v>
      </c>
      <c r="I830" s="44"/>
    </row>
    <row r="831" spans="1:9" ht="21">
      <c r="A831" s="77">
        <v>21.5</v>
      </c>
      <c r="B831" s="63" t="s">
        <v>107</v>
      </c>
      <c r="C831" s="45"/>
      <c r="D831" s="46" t="s">
        <v>16</v>
      </c>
      <c r="E831" s="42"/>
      <c r="F831" s="50">
        <f t="shared" si="170"/>
        <v>0</v>
      </c>
      <c r="G831" s="48"/>
      <c r="H831" s="51" t="e">
        <f t="shared" si="169"/>
        <v>#DIV/0!</v>
      </c>
      <c r="I831" s="44"/>
    </row>
    <row r="832" spans="1:9" ht="21">
      <c r="A832" s="77">
        <v>21.11</v>
      </c>
      <c r="B832" s="63" t="s">
        <v>542</v>
      </c>
      <c r="C832" s="45"/>
      <c r="D832" s="46" t="s">
        <v>16</v>
      </c>
      <c r="E832" s="42"/>
      <c r="F832" s="50">
        <f t="shared" si="170"/>
        <v>0</v>
      </c>
      <c r="G832" s="48"/>
      <c r="H832" s="51" t="e">
        <f t="shared" si="169"/>
        <v>#DIV/0!</v>
      </c>
      <c r="I832" s="44"/>
    </row>
    <row r="833" spans="1:9" ht="21">
      <c r="A833" s="77">
        <v>21.12</v>
      </c>
      <c r="B833" s="63" t="s">
        <v>543</v>
      </c>
      <c r="C833" s="45"/>
      <c r="D833" s="46" t="s">
        <v>51</v>
      </c>
      <c r="E833" s="42"/>
      <c r="F833" s="50">
        <f t="shared" si="170"/>
        <v>0</v>
      </c>
      <c r="G833" s="48"/>
      <c r="H833" s="51" t="e">
        <f t="shared" si="169"/>
        <v>#DIV/0!</v>
      </c>
      <c r="I833" s="44"/>
    </row>
    <row r="834" spans="1:9" ht="21">
      <c r="A834" s="77">
        <v>21.14</v>
      </c>
      <c r="B834" s="63" t="s">
        <v>544</v>
      </c>
      <c r="C834" s="45"/>
      <c r="D834" s="46" t="s">
        <v>16</v>
      </c>
      <c r="E834" s="42"/>
      <c r="F834" s="50">
        <f t="shared" si="170"/>
        <v>0</v>
      </c>
      <c r="G834" s="48"/>
      <c r="H834" s="51" t="e">
        <f t="shared" si="169"/>
        <v>#DIV/0!</v>
      </c>
      <c r="I834" s="44"/>
    </row>
    <row r="835" spans="1:9" ht="21">
      <c r="A835" s="77">
        <v>21.16</v>
      </c>
      <c r="B835" s="63" t="s">
        <v>545</v>
      </c>
      <c r="C835" s="45"/>
      <c r="D835" s="46" t="s">
        <v>16</v>
      </c>
      <c r="E835" s="42"/>
      <c r="F835" s="50">
        <f t="shared" si="170"/>
        <v>0</v>
      </c>
      <c r="G835" s="48"/>
      <c r="H835" s="51" t="e">
        <f t="shared" si="169"/>
        <v>#DIV/0!</v>
      </c>
      <c r="I835" s="44"/>
    </row>
    <row r="836" spans="1:9" ht="21">
      <c r="A836" s="77">
        <v>21.17</v>
      </c>
      <c r="B836" s="63" t="s">
        <v>747</v>
      </c>
      <c r="C836" s="45"/>
      <c r="D836" s="46" t="s">
        <v>17</v>
      </c>
      <c r="E836" s="42"/>
      <c r="F836" s="50">
        <f t="shared" si="170"/>
        <v>0</v>
      </c>
      <c r="G836" s="48"/>
      <c r="H836" s="51" t="e">
        <f t="shared" si="169"/>
        <v>#DIV/0!</v>
      </c>
      <c r="I836" s="44"/>
    </row>
    <row r="837" spans="1:9" ht="21">
      <c r="A837" s="79">
        <v>21.19</v>
      </c>
      <c r="B837" s="41" t="s">
        <v>546</v>
      </c>
      <c r="C837" s="45"/>
      <c r="D837" s="46"/>
      <c r="E837" s="42"/>
      <c r="F837" s="47"/>
      <c r="G837" s="48"/>
      <c r="H837" s="52"/>
      <c r="I837" s="44"/>
    </row>
    <row r="838" spans="1:9" ht="21">
      <c r="A838" s="77" t="s">
        <v>547</v>
      </c>
      <c r="B838" s="63" t="s">
        <v>548</v>
      </c>
      <c r="C838" s="45"/>
      <c r="D838" s="46" t="s">
        <v>17</v>
      </c>
      <c r="E838" s="42"/>
      <c r="F838" s="50">
        <f t="shared" si="170"/>
        <v>0</v>
      </c>
      <c r="G838" s="48"/>
      <c r="H838" s="51" t="e">
        <f t="shared" ref="H838:H845" si="171">+F838/$G$977</f>
        <v>#DIV/0!</v>
      </c>
      <c r="I838" s="44"/>
    </row>
    <row r="839" spans="1:9" ht="21">
      <c r="A839" s="77" t="s">
        <v>748</v>
      </c>
      <c r="B839" s="63" t="s">
        <v>749</v>
      </c>
      <c r="C839" s="45"/>
      <c r="D839" s="46" t="s">
        <v>17</v>
      </c>
      <c r="E839" s="42"/>
      <c r="F839" s="50">
        <f t="shared" si="170"/>
        <v>0</v>
      </c>
      <c r="G839" s="48"/>
      <c r="H839" s="51" t="e">
        <f t="shared" si="171"/>
        <v>#DIV/0!</v>
      </c>
      <c r="I839" s="44"/>
    </row>
    <row r="840" spans="1:9" ht="21">
      <c r="A840" s="77" t="s">
        <v>750</v>
      </c>
      <c r="B840" s="63" t="s">
        <v>751</v>
      </c>
      <c r="C840" s="45"/>
      <c r="D840" s="46" t="s">
        <v>17</v>
      </c>
      <c r="E840" s="42"/>
      <c r="F840" s="50">
        <f t="shared" si="170"/>
        <v>0</v>
      </c>
      <c r="G840" s="48"/>
      <c r="H840" s="51" t="e">
        <f t="shared" si="171"/>
        <v>#DIV/0!</v>
      </c>
      <c r="I840" s="44"/>
    </row>
    <row r="841" spans="1:9" ht="21">
      <c r="A841" s="77" t="s">
        <v>752</v>
      </c>
      <c r="B841" s="63" t="s">
        <v>753</v>
      </c>
      <c r="C841" s="45"/>
      <c r="D841" s="46" t="s">
        <v>17</v>
      </c>
      <c r="E841" s="42"/>
      <c r="F841" s="50">
        <f t="shared" si="170"/>
        <v>0</v>
      </c>
      <c r="G841" s="48"/>
      <c r="H841" s="51" t="e">
        <f t="shared" si="171"/>
        <v>#DIV/0!</v>
      </c>
      <c r="I841" s="44"/>
    </row>
    <row r="842" spans="1:9" ht="21">
      <c r="A842" s="77" t="s">
        <v>754</v>
      </c>
      <c r="B842" s="63" t="s">
        <v>755</v>
      </c>
      <c r="C842" s="45"/>
      <c r="D842" s="46" t="s">
        <v>17</v>
      </c>
      <c r="E842" s="42"/>
      <c r="F842" s="50">
        <f t="shared" si="170"/>
        <v>0</v>
      </c>
      <c r="G842" s="48"/>
      <c r="H842" s="51" t="e">
        <f t="shared" si="171"/>
        <v>#DIV/0!</v>
      </c>
      <c r="I842" s="44"/>
    </row>
    <row r="843" spans="1:9" ht="21">
      <c r="A843" s="77" t="s">
        <v>551</v>
      </c>
      <c r="B843" s="63" t="s">
        <v>756</v>
      </c>
      <c r="C843" s="45"/>
      <c r="D843" s="46" t="s">
        <v>17</v>
      </c>
      <c r="E843" s="42"/>
      <c r="F843" s="50">
        <f t="shared" si="170"/>
        <v>0</v>
      </c>
      <c r="G843" s="48"/>
      <c r="H843" s="51" t="e">
        <f t="shared" si="171"/>
        <v>#DIV/0!</v>
      </c>
      <c r="I843" s="44"/>
    </row>
    <row r="844" spans="1:9" ht="21">
      <c r="A844" s="77" t="s">
        <v>757</v>
      </c>
      <c r="B844" s="63" t="s">
        <v>554</v>
      </c>
      <c r="C844" s="45"/>
      <c r="D844" s="46" t="s">
        <v>16</v>
      </c>
      <c r="E844" s="42"/>
      <c r="F844" s="50">
        <f t="shared" si="170"/>
        <v>0</v>
      </c>
      <c r="G844" s="48"/>
      <c r="H844" s="51" t="e">
        <f t="shared" si="171"/>
        <v>#DIV/0!</v>
      </c>
      <c r="I844" s="44"/>
    </row>
    <row r="845" spans="1:9" ht="40.5">
      <c r="A845" s="77">
        <v>21.22</v>
      </c>
      <c r="B845" s="63" t="s">
        <v>758</v>
      </c>
      <c r="C845" s="45"/>
      <c r="D845" s="46" t="s">
        <v>17</v>
      </c>
      <c r="E845" s="42"/>
      <c r="F845" s="50">
        <f t="shared" si="170"/>
        <v>0</v>
      </c>
      <c r="G845" s="48"/>
      <c r="H845" s="51" t="e">
        <f t="shared" si="171"/>
        <v>#DIV/0!</v>
      </c>
      <c r="I845" s="44"/>
    </row>
    <row r="846" spans="1:9" ht="21.75" thickBot="1">
      <c r="A846" s="77"/>
      <c r="B846" s="63"/>
      <c r="C846" s="45"/>
      <c r="D846" s="46"/>
      <c r="E846" s="42"/>
      <c r="F846" s="47"/>
      <c r="G846" s="48"/>
      <c r="H846" s="52"/>
      <c r="I846" s="44"/>
    </row>
    <row r="847" spans="1:9" ht="21" thickBot="1">
      <c r="A847" s="78" t="s">
        <v>108</v>
      </c>
      <c r="B847" s="34" t="s">
        <v>395</v>
      </c>
      <c r="C847" s="35"/>
      <c r="D847" s="36"/>
      <c r="E847" s="37"/>
      <c r="F847" s="37"/>
      <c r="G847" s="33">
        <f>SUM(F849:F858)</f>
        <v>0</v>
      </c>
      <c r="H847" s="38"/>
      <c r="I847" s="39" t="e">
        <f>SUM(H849:H858)</f>
        <v>#DIV/0!</v>
      </c>
    </row>
    <row r="848" spans="1:9" ht="21">
      <c r="A848" s="77"/>
      <c r="B848" s="63"/>
      <c r="C848" s="45"/>
      <c r="D848" s="46"/>
      <c r="E848" s="42"/>
      <c r="F848" s="47"/>
      <c r="G848" s="48"/>
      <c r="H848" s="52"/>
      <c r="I848" s="44"/>
    </row>
    <row r="849" spans="1:9" ht="21">
      <c r="A849" s="77">
        <v>22.4</v>
      </c>
      <c r="B849" s="63" t="s">
        <v>759</v>
      </c>
      <c r="C849" s="45"/>
      <c r="D849" s="46" t="s">
        <v>17</v>
      </c>
      <c r="E849" s="42"/>
      <c r="F849" s="50">
        <f t="shared" ref="F849" si="172">+C849*E849</f>
        <v>0</v>
      </c>
      <c r="G849" s="48"/>
      <c r="H849" s="51" t="e">
        <f>+F849/$G$977</f>
        <v>#DIV/0!</v>
      </c>
      <c r="I849" s="44"/>
    </row>
    <row r="850" spans="1:9" ht="21">
      <c r="A850" s="77">
        <v>22.9</v>
      </c>
      <c r="B850" s="63" t="s">
        <v>760</v>
      </c>
      <c r="C850" s="45"/>
      <c r="D850" s="46" t="s">
        <v>17</v>
      </c>
      <c r="E850" s="42"/>
      <c r="F850" s="50">
        <f t="shared" ref="F850:F858" si="173">+C850*E850</f>
        <v>0</v>
      </c>
      <c r="G850" s="48"/>
      <c r="H850" s="51" t="e">
        <f t="shared" ref="H850:H858" si="174">+F850/$G$977</f>
        <v>#DIV/0!</v>
      </c>
      <c r="I850" s="44"/>
    </row>
    <row r="851" spans="1:9" ht="21">
      <c r="A851" s="77">
        <v>22.1</v>
      </c>
      <c r="B851" s="63" t="s">
        <v>761</v>
      </c>
      <c r="C851" s="45"/>
      <c r="D851" s="46" t="s">
        <v>17</v>
      </c>
      <c r="E851" s="42"/>
      <c r="F851" s="50">
        <f t="shared" si="173"/>
        <v>0</v>
      </c>
      <c r="G851" s="48"/>
      <c r="H851" s="51" t="e">
        <f t="shared" si="174"/>
        <v>#DIV/0!</v>
      </c>
      <c r="I851" s="44"/>
    </row>
    <row r="852" spans="1:9" ht="21">
      <c r="A852" s="77">
        <v>22.11</v>
      </c>
      <c r="B852" s="63" t="s">
        <v>762</v>
      </c>
      <c r="C852" s="45"/>
      <c r="D852" s="46" t="s">
        <v>17</v>
      </c>
      <c r="E852" s="42"/>
      <c r="F852" s="50">
        <f t="shared" si="173"/>
        <v>0</v>
      </c>
      <c r="G852" s="48"/>
      <c r="H852" s="51" t="e">
        <f t="shared" si="174"/>
        <v>#DIV/0!</v>
      </c>
      <c r="I852" s="44"/>
    </row>
    <row r="853" spans="1:9" ht="58.5" customHeight="1">
      <c r="A853" s="77">
        <v>22.12</v>
      </c>
      <c r="B853" s="63" t="s">
        <v>763</v>
      </c>
      <c r="C853" s="45"/>
      <c r="D853" s="46" t="s">
        <v>17</v>
      </c>
      <c r="E853" s="42"/>
      <c r="F853" s="50">
        <f t="shared" si="173"/>
        <v>0</v>
      </c>
      <c r="G853" s="48"/>
      <c r="H853" s="51" t="e">
        <f t="shared" si="174"/>
        <v>#DIV/0!</v>
      </c>
      <c r="I853" s="44"/>
    </row>
    <row r="854" spans="1:9" ht="51" customHeight="1">
      <c r="A854" s="77">
        <v>22.13</v>
      </c>
      <c r="B854" s="63" t="s">
        <v>764</v>
      </c>
      <c r="C854" s="45"/>
      <c r="D854" s="46" t="s">
        <v>17</v>
      </c>
      <c r="E854" s="42"/>
      <c r="F854" s="50">
        <f t="shared" si="173"/>
        <v>0</v>
      </c>
      <c r="G854" s="48"/>
      <c r="H854" s="51" t="e">
        <f t="shared" si="174"/>
        <v>#DIV/0!</v>
      </c>
      <c r="I854" s="44"/>
    </row>
    <row r="855" spans="1:9" ht="40.5">
      <c r="A855" s="77">
        <v>22.14</v>
      </c>
      <c r="B855" s="63" t="s">
        <v>765</v>
      </c>
      <c r="C855" s="45"/>
      <c r="D855" s="46" t="s">
        <v>17</v>
      </c>
      <c r="E855" s="42"/>
      <c r="F855" s="50">
        <f t="shared" si="173"/>
        <v>0</v>
      </c>
      <c r="G855" s="48"/>
      <c r="H855" s="51" t="e">
        <f t="shared" si="174"/>
        <v>#DIV/0!</v>
      </c>
      <c r="I855" s="44"/>
    </row>
    <row r="856" spans="1:9" ht="40.5">
      <c r="A856" s="77">
        <v>22.15</v>
      </c>
      <c r="B856" s="63" t="s">
        <v>766</v>
      </c>
      <c r="C856" s="45"/>
      <c r="D856" s="46" t="s">
        <v>17</v>
      </c>
      <c r="E856" s="42"/>
      <c r="F856" s="50">
        <f t="shared" si="173"/>
        <v>0</v>
      </c>
      <c r="G856" s="48"/>
      <c r="H856" s="51" t="e">
        <f t="shared" si="174"/>
        <v>#DIV/0!</v>
      </c>
      <c r="I856" s="44"/>
    </row>
    <row r="857" spans="1:9" ht="40.5">
      <c r="A857" s="77">
        <v>22.16</v>
      </c>
      <c r="B857" s="63" t="s">
        <v>767</v>
      </c>
      <c r="C857" s="45"/>
      <c r="D857" s="46" t="s">
        <v>17</v>
      </c>
      <c r="E857" s="42"/>
      <c r="F857" s="50">
        <f t="shared" si="173"/>
        <v>0</v>
      </c>
      <c r="G857" s="48"/>
      <c r="H857" s="51" t="e">
        <f t="shared" si="174"/>
        <v>#DIV/0!</v>
      </c>
      <c r="I857" s="44"/>
    </row>
    <row r="858" spans="1:9" ht="40.5">
      <c r="A858" s="77">
        <v>22.17</v>
      </c>
      <c r="B858" s="63" t="s">
        <v>768</v>
      </c>
      <c r="C858" s="45"/>
      <c r="D858" s="46" t="s">
        <v>17</v>
      </c>
      <c r="E858" s="42"/>
      <c r="F858" s="50">
        <f t="shared" si="173"/>
        <v>0</v>
      </c>
      <c r="G858" s="48"/>
      <c r="H858" s="51" t="e">
        <f t="shared" si="174"/>
        <v>#DIV/0!</v>
      </c>
      <c r="I858" s="44"/>
    </row>
    <row r="859" spans="1:9" ht="21.75" thickBot="1">
      <c r="A859" s="77"/>
      <c r="B859" s="63"/>
      <c r="C859" s="45"/>
      <c r="D859" s="46"/>
      <c r="E859" s="42"/>
      <c r="F859" s="47"/>
      <c r="G859" s="48"/>
      <c r="H859" s="52"/>
      <c r="I859" s="44"/>
    </row>
    <row r="860" spans="1:9" ht="21" thickBot="1">
      <c r="A860" s="78" t="s">
        <v>109</v>
      </c>
      <c r="B860" s="34" t="s">
        <v>397</v>
      </c>
      <c r="C860" s="35"/>
      <c r="D860" s="36"/>
      <c r="E860" s="37"/>
      <c r="F860" s="37"/>
      <c r="G860" s="33">
        <f>SUM(F862:F866)</f>
        <v>0</v>
      </c>
      <c r="H860" s="38"/>
      <c r="I860" s="39" t="e">
        <f>SUM(H862:H866)</f>
        <v>#DIV/0!</v>
      </c>
    </row>
    <row r="861" spans="1:9" ht="21">
      <c r="A861" s="77"/>
      <c r="B861" s="63"/>
      <c r="C861" s="45"/>
      <c r="D861" s="46"/>
      <c r="E861" s="42"/>
      <c r="F861" s="47"/>
      <c r="G861" s="48"/>
      <c r="H861" s="52"/>
      <c r="I861" s="44"/>
    </row>
    <row r="862" spans="1:9" ht="21">
      <c r="A862" s="77">
        <v>25.1</v>
      </c>
      <c r="B862" s="63" t="s">
        <v>398</v>
      </c>
      <c r="C862" s="45"/>
      <c r="D862" s="46" t="s">
        <v>16</v>
      </c>
      <c r="E862" s="42"/>
      <c r="F862" s="50">
        <f t="shared" ref="F862" si="175">+C862*E862</f>
        <v>0</v>
      </c>
      <c r="G862" s="48"/>
      <c r="H862" s="51" t="e">
        <f t="shared" ref="H862" si="176">+F862/$G$977</f>
        <v>#DIV/0!</v>
      </c>
      <c r="I862" s="44"/>
    </row>
    <row r="863" spans="1:9" ht="21">
      <c r="A863" s="77">
        <v>25.2</v>
      </c>
      <c r="B863" s="63" t="s">
        <v>399</v>
      </c>
      <c r="C863" s="45"/>
      <c r="D863" s="46" t="s">
        <v>16</v>
      </c>
      <c r="E863" s="42"/>
      <c r="F863" s="50">
        <f t="shared" ref="F863:F866" si="177">+C863*E863</f>
        <v>0</v>
      </c>
      <c r="G863" s="48"/>
      <c r="H863" s="51" t="e">
        <f t="shared" ref="H863:H866" si="178">+F863/$G$977</f>
        <v>#DIV/0!</v>
      </c>
      <c r="I863" s="44"/>
    </row>
    <row r="864" spans="1:9" ht="21">
      <c r="A864" s="77">
        <v>25.4</v>
      </c>
      <c r="B864" s="63" t="s">
        <v>400</v>
      </c>
      <c r="C864" s="45"/>
      <c r="D864" s="46" t="s">
        <v>16</v>
      </c>
      <c r="E864" s="42"/>
      <c r="F864" s="50">
        <f t="shared" si="177"/>
        <v>0</v>
      </c>
      <c r="G864" s="48"/>
      <c r="H864" s="51" t="e">
        <f t="shared" si="178"/>
        <v>#DIV/0!</v>
      </c>
      <c r="I864" s="44"/>
    </row>
    <row r="865" spans="1:9" ht="21">
      <c r="A865" s="77">
        <v>25.6</v>
      </c>
      <c r="B865" s="63" t="s">
        <v>559</v>
      </c>
      <c r="C865" s="45"/>
      <c r="D865" s="46" t="s">
        <v>16</v>
      </c>
      <c r="E865" s="42"/>
      <c r="F865" s="50">
        <f t="shared" si="177"/>
        <v>0</v>
      </c>
      <c r="G865" s="48"/>
      <c r="H865" s="51" t="e">
        <f t="shared" si="178"/>
        <v>#DIV/0!</v>
      </c>
      <c r="I865" s="44"/>
    </row>
    <row r="866" spans="1:9" ht="21">
      <c r="A866" s="77">
        <v>25.7</v>
      </c>
      <c r="B866" s="63" t="s">
        <v>402</v>
      </c>
      <c r="C866" s="45"/>
      <c r="D866" s="46" t="s">
        <v>16</v>
      </c>
      <c r="E866" s="42"/>
      <c r="F866" s="50">
        <f t="shared" si="177"/>
        <v>0</v>
      </c>
      <c r="G866" s="48"/>
      <c r="H866" s="51" t="e">
        <f t="shared" si="178"/>
        <v>#DIV/0!</v>
      </c>
      <c r="I866" s="44"/>
    </row>
    <row r="867" spans="1:9" ht="21">
      <c r="A867" s="77"/>
      <c r="B867" s="63"/>
      <c r="C867" s="45"/>
      <c r="D867" s="46"/>
      <c r="E867" s="42"/>
      <c r="F867" s="47"/>
      <c r="G867" s="48"/>
      <c r="H867" s="52"/>
      <c r="I867" s="44"/>
    </row>
    <row r="868" spans="1:9" ht="21.75" thickBot="1">
      <c r="A868" s="77"/>
      <c r="B868" s="41" t="s">
        <v>769</v>
      </c>
      <c r="C868" s="45"/>
      <c r="D868" s="46"/>
      <c r="E868" s="42"/>
      <c r="F868" s="47"/>
      <c r="G868" s="48"/>
      <c r="H868" s="52"/>
      <c r="I868" s="44"/>
    </row>
    <row r="869" spans="1:9" ht="21" thickBot="1">
      <c r="A869" s="78" t="s">
        <v>41</v>
      </c>
      <c r="B869" s="34" t="s">
        <v>179</v>
      </c>
      <c r="C869" s="35"/>
      <c r="D869" s="36"/>
      <c r="E869" s="37"/>
      <c r="F869" s="37"/>
      <c r="G869" s="33">
        <f>SUM(F871:F881)</f>
        <v>0</v>
      </c>
      <c r="H869" s="38"/>
      <c r="I869" s="39" t="e">
        <f>SUM(H871:H881)</f>
        <v>#DIV/0!</v>
      </c>
    </row>
    <row r="870" spans="1:9" ht="21">
      <c r="A870" s="77"/>
      <c r="B870" s="63"/>
      <c r="C870" s="45"/>
      <c r="D870" s="46"/>
      <c r="E870" s="42"/>
      <c r="F870" s="47"/>
      <c r="G870" s="48"/>
      <c r="H870" s="52"/>
      <c r="I870" s="44"/>
    </row>
    <row r="871" spans="1:9" ht="21">
      <c r="A871" s="77">
        <v>4.5999999999999996</v>
      </c>
      <c r="B871" s="63" t="s">
        <v>567</v>
      </c>
      <c r="C871" s="45"/>
      <c r="D871" s="46" t="s">
        <v>38</v>
      </c>
      <c r="E871" s="42"/>
      <c r="F871" s="50">
        <f t="shared" ref="F871" si="179">+C871*E871</f>
        <v>0</v>
      </c>
      <c r="G871" s="48"/>
      <c r="H871" s="51" t="e">
        <f t="shared" ref="H871" si="180">+F871/$G$977</f>
        <v>#DIV/0!</v>
      </c>
      <c r="I871" s="44"/>
    </row>
    <row r="872" spans="1:9" ht="21">
      <c r="A872" s="77">
        <v>4.8</v>
      </c>
      <c r="B872" s="63" t="s">
        <v>568</v>
      </c>
      <c r="C872" s="45"/>
      <c r="D872" s="46" t="s">
        <v>38</v>
      </c>
      <c r="E872" s="42"/>
      <c r="F872" s="50">
        <f t="shared" ref="F872:F881" si="181">+C872*E872</f>
        <v>0</v>
      </c>
      <c r="G872" s="48"/>
      <c r="H872" s="51" t="e">
        <f t="shared" ref="H872:H878" si="182">+F872/$G$977</f>
        <v>#DIV/0!</v>
      </c>
      <c r="I872" s="44"/>
    </row>
    <row r="873" spans="1:9" ht="21">
      <c r="A873" s="77">
        <v>4.13</v>
      </c>
      <c r="B873" s="63" t="s">
        <v>570</v>
      </c>
      <c r="C873" s="45"/>
      <c r="D873" s="46" t="s">
        <v>42</v>
      </c>
      <c r="E873" s="42"/>
      <c r="F873" s="50">
        <f t="shared" si="181"/>
        <v>0</v>
      </c>
      <c r="G873" s="48"/>
      <c r="H873" s="51" t="e">
        <f t="shared" si="182"/>
        <v>#DIV/0!</v>
      </c>
      <c r="I873" s="44"/>
    </row>
    <row r="874" spans="1:9" ht="21">
      <c r="A874" s="77">
        <v>4.17</v>
      </c>
      <c r="B874" s="63" t="s">
        <v>182</v>
      </c>
      <c r="C874" s="45"/>
      <c r="D874" s="46" t="s">
        <v>42</v>
      </c>
      <c r="E874" s="42"/>
      <c r="F874" s="50">
        <f t="shared" si="181"/>
        <v>0</v>
      </c>
      <c r="G874" s="48"/>
      <c r="H874" s="51" t="e">
        <f t="shared" si="182"/>
        <v>#DIV/0!</v>
      </c>
      <c r="I874" s="44"/>
    </row>
    <row r="875" spans="1:9" ht="21">
      <c r="A875" s="77">
        <v>4.1900000000000004</v>
      </c>
      <c r="B875" s="63" t="s">
        <v>574</v>
      </c>
      <c r="C875" s="45"/>
      <c r="D875" s="46" t="s">
        <v>42</v>
      </c>
      <c r="E875" s="42"/>
      <c r="F875" s="50">
        <f t="shared" si="181"/>
        <v>0</v>
      </c>
      <c r="G875" s="48"/>
      <c r="H875" s="51" t="e">
        <f t="shared" si="182"/>
        <v>#DIV/0!</v>
      </c>
      <c r="I875" s="44"/>
    </row>
    <row r="876" spans="1:9" ht="21">
      <c r="A876" s="77">
        <v>4.2</v>
      </c>
      <c r="B876" s="63" t="s">
        <v>405</v>
      </c>
      <c r="C876" s="45"/>
      <c r="D876" s="46" t="s">
        <v>42</v>
      </c>
      <c r="E876" s="42"/>
      <c r="F876" s="50">
        <f t="shared" si="181"/>
        <v>0</v>
      </c>
      <c r="G876" s="48"/>
      <c r="H876" s="51" t="e">
        <f t="shared" si="182"/>
        <v>#DIV/0!</v>
      </c>
      <c r="I876" s="44"/>
    </row>
    <row r="877" spans="1:9" ht="21">
      <c r="A877" s="77">
        <v>4.21</v>
      </c>
      <c r="B877" s="63" t="s">
        <v>184</v>
      </c>
      <c r="C877" s="45"/>
      <c r="D877" s="46" t="s">
        <v>17</v>
      </c>
      <c r="E877" s="42"/>
      <c r="F877" s="50">
        <f t="shared" si="181"/>
        <v>0</v>
      </c>
      <c r="G877" s="48"/>
      <c r="H877" s="51" t="e">
        <f t="shared" si="182"/>
        <v>#DIV/0!</v>
      </c>
      <c r="I877" s="44"/>
    </row>
    <row r="878" spans="1:9" ht="21">
      <c r="A878" s="77">
        <v>4.26</v>
      </c>
      <c r="B878" s="63" t="s">
        <v>186</v>
      </c>
      <c r="C878" s="45"/>
      <c r="D878" s="46" t="s">
        <v>38</v>
      </c>
      <c r="E878" s="42"/>
      <c r="F878" s="50">
        <f t="shared" si="181"/>
        <v>0</v>
      </c>
      <c r="G878" s="48"/>
      <c r="H878" s="51" t="e">
        <f t="shared" si="182"/>
        <v>#DIV/0!</v>
      </c>
      <c r="I878" s="44"/>
    </row>
    <row r="879" spans="1:9" ht="21">
      <c r="A879" s="79">
        <v>4.2699999999999996</v>
      </c>
      <c r="B879" s="41" t="s">
        <v>484</v>
      </c>
      <c r="C879" s="45"/>
      <c r="D879" s="46"/>
      <c r="E879" s="42"/>
      <c r="F879" s="47"/>
      <c r="G879" s="48"/>
      <c r="H879" s="52"/>
      <c r="I879" s="44"/>
    </row>
    <row r="880" spans="1:9" ht="21">
      <c r="A880" s="77" t="s">
        <v>190</v>
      </c>
      <c r="B880" s="63" t="s">
        <v>770</v>
      </c>
      <c r="C880" s="45"/>
      <c r="D880" s="46" t="s">
        <v>16</v>
      </c>
      <c r="E880" s="42"/>
      <c r="F880" s="50">
        <f t="shared" si="181"/>
        <v>0</v>
      </c>
      <c r="G880" s="48"/>
      <c r="H880" s="51" t="e">
        <f>+F880/$G$977</f>
        <v>#DIV/0!</v>
      </c>
      <c r="I880" s="44"/>
    </row>
    <row r="881" spans="1:9" ht="21">
      <c r="A881" s="77" t="s">
        <v>771</v>
      </c>
      <c r="B881" s="63" t="s">
        <v>772</v>
      </c>
      <c r="C881" s="45"/>
      <c r="D881" s="46" t="s">
        <v>16</v>
      </c>
      <c r="E881" s="42"/>
      <c r="F881" s="50">
        <f t="shared" si="181"/>
        <v>0</v>
      </c>
      <c r="G881" s="48"/>
      <c r="H881" s="51" t="e">
        <f>+F881/$G$977</f>
        <v>#DIV/0!</v>
      </c>
      <c r="I881" s="44"/>
    </row>
    <row r="882" spans="1:9" ht="21.75" thickBot="1">
      <c r="A882" s="77"/>
      <c r="B882" s="63"/>
      <c r="C882" s="45"/>
      <c r="D882" s="46"/>
      <c r="E882" s="42"/>
      <c r="F882" s="47"/>
      <c r="G882" s="48"/>
      <c r="H882" s="52"/>
      <c r="I882" s="44"/>
    </row>
    <row r="883" spans="1:9" ht="21" thickBot="1">
      <c r="A883" s="78">
        <v>6</v>
      </c>
      <c r="B883" s="34" t="s">
        <v>194</v>
      </c>
      <c r="C883" s="35"/>
      <c r="D883" s="36"/>
      <c r="E883" s="37"/>
      <c r="F883" s="37"/>
      <c r="G883" s="33">
        <f>SUM(F887:F890)</f>
        <v>0</v>
      </c>
      <c r="H883" s="38"/>
      <c r="I883" s="39" t="e">
        <f>SUM(H887:H890)</f>
        <v>#DIV/0!</v>
      </c>
    </row>
    <row r="884" spans="1:9" ht="21">
      <c r="A884" s="77"/>
      <c r="B884" s="63"/>
      <c r="C884" s="45"/>
      <c r="D884" s="46"/>
      <c r="E884" s="42"/>
      <c r="F884" s="47"/>
      <c r="G884" s="48"/>
      <c r="H884" s="52"/>
      <c r="I884" s="44"/>
    </row>
    <row r="885" spans="1:9" ht="21">
      <c r="A885" s="77"/>
      <c r="B885" s="41" t="s">
        <v>52</v>
      </c>
      <c r="C885" s="45"/>
      <c r="D885" s="46"/>
      <c r="E885" s="42"/>
      <c r="F885" s="47"/>
      <c r="G885" s="48"/>
      <c r="H885" s="52"/>
      <c r="I885" s="44"/>
    </row>
    <row r="886" spans="1:9" ht="21">
      <c r="A886" s="77">
        <v>6.11</v>
      </c>
      <c r="B886" s="63" t="s">
        <v>773</v>
      </c>
      <c r="C886" s="45"/>
      <c r="D886" s="46"/>
      <c r="E886" s="42"/>
      <c r="F886" s="47"/>
      <c r="G886" s="48"/>
      <c r="H886" s="52"/>
      <c r="I886" s="44"/>
    </row>
    <row r="887" spans="1:9" ht="40.5">
      <c r="A887" s="77" t="s">
        <v>774</v>
      </c>
      <c r="B887" s="63" t="s">
        <v>775</v>
      </c>
      <c r="C887" s="45"/>
      <c r="D887" s="46" t="s">
        <v>42</v>
      </c>
      <c r="E887" s="42"/>
      <c r="F887" s="50">
        <f t="shared" ref="F887" si="183">+C887*E887</f>
        <v>0</v>
      </c>
      <c r="G887" s="48"/>
      <c r="H887" s="51" t="e">
        <f t="shared" ref="H887" si="184">+F887/$G$977</f>
        <v>#DIV/0!</v>
      </c>
      <c r="I887" s="44"/>
    </row>
    <row r="888" spans="1:9" ht="21">
      <c r="A888" s="77"/>
      <c r="B888" s="41" t="s">
        <v>196</v>
      </c>
      <c r="C888" s="45"/>
      <c r="D888" s="46"/>
      <c r="E888" s="42"/>
      <c r="F888" s="47"/>
      <c r="G888" s="48"/>
      <c r="H888" s="52"/>
      <c r="I888" s="44"/>
    </row>
    <row r="889" spans="1:9" ht="21">
      <c r="A889" s="79">
        <v>6.16</v>
      </c>
      <c r="B889" s="41" t="s">
        <v>488</v>
      </c>
      <c r="C889" s="45"/>
      <c r="D889" s="46"/>
      <c r="E889" s="42"/>
      <c r="F889" s="47"/>
      <c r="G889" s="48"/>
      <c r="H889" s="52"/>
      <c r="I889" s="44"/>
    </row>
    <row r="890" spans="1:9" ht="21">
      <c r="A890" s="77" t="s">
        <v>489</v>
      </c>
      <c r="B890" s="63" t="s">
        <v>490</v>
      </c>
      <c r="C890" s="45"/>
      <c r="D890" s="46" t="s">
        <v>42</v>
      </c>
      <c r="E890" s="42"/>
      <c r="F890" s="50">
        <f t="shared" ref="F890" si="185">+C890*E890</f>
        <v>0</v>
      </c>
      <c r="G890" s="48"/>
      <c r="H890" s="51" t="e">
        <f t="shared" ref="H890" si="186">+F890/$G$977</f>
        <v>#DIV/0!</v>
      </c>
      <c r="I890" s="44"/>
    </row>
    <row r="891" spans="1:9" ht="21.75" thickBot="1">
      <c r="A891" s="77"/>
      <c r="B891" s="63"/>
      <c r="C891" s="45"/>
      <c r="D891" s="46"/>
      <c r="E891" s="42"/>
      <c r="F891" s="47"/>
      <c r="G891" s="48"/>
      <c r="H891" s="52"/>
      <c r="I891" s="44"/>
    </row>
    <row r="892" spans="1:9" ht="21" thickBot="1">
      <c r="A892" s="78" t="s">
        <v>56</v>
      </c>
      <c r="B892" s="34" t="s">
        <v>57</v>
      </c>
      <c r="C892" s="35"/>
      <c r="D892" s="36"/>
      <c r="E892" s="37"/>
      <c r="F892" s="37"/>
      <c r="G892" s="33">
        <f>SUM(F896:F906)</f>
        <v>0</v>
      </c>
      <c r="H892" s="38"/>
      <c r="I892" s="39" t="e">
        <f>SUM(H896:H906)</f>
        <v>#DIV/0!</v>
      </c>
    </row>
    <row r="893" spans="1:9" ht="21">
      <c r="A893" s="77"/>
      <c r="B893" s="63"/>
      <c r="C893" s="45"/>
      <c r="D893" s="46"/>
      <c r="E893" s="42"/>
      <c r="F893" s="47"/>
      <c r="G893" s="48"/>
      <c r="H893" s="52"/>
      <c r="I893" s="44"/>
    </row>
    <row r="894" spans="1:9" ht="21">
      <c r="A894" s="79" t="s">
        <v>58</v>
      </c>
      <c r="B894" s="41" t="s">
        <v>59</v>
      </c>
      <c r="C894" s="45"/>
      <c r="D894" s="46"/>
      <c r="E894" s="42"/>
      <c r="F894" s="47"/>
      <c r="G894" s="48"/>
      <c r="H894" s="52"/>
      <c r="I894" s="44"/>
    </row>
    <row r="895" spans="1:9" ht="21">
      <c r="A895" s="79" t="s">
        <v>60</v>
      </c>
      <c r="B895" s="41" t="s">
        <v>65</v>
      </c>
      <c r="C895" s="45"/>
      <c r="D895" s="46"/>
      <c r="E895" s="42"/>
      <c r="F895" s="47"/>
      <c r="G895" s="48"/>
      <c r="H895" s="52"/>
      <c r="I895" s="44"/>
    </row>
    <row r="896" spans="1:9" ht="21">
      <c r="A896" s="77" t="s">
        <v>206</v>
      </c>
      <c r="B896" s="63" t="s">
        <v>207</v>
      </c>
      <c r="C896" s="45"/>
      <c r="D896" s="46" t="s">
        <v>42</v>
      </c>
      <c r="E896" s="42"/>
      <c r="F896" s="50">
        <f t="shared" ref="F896" si="187">+C896*E896</f>
        <v>0</v>
      </c>
      <c r="G896" s="48"/>
      <c r="H896" s="51" t="e">
        <f t="shared" ref="H896" si="188">+F896/$G$977</f>
        <v>#DIV/0!</v>
      </c>
      <c r="I896" s="44"/>
    </row>
    <row r="897" spans="1:9" ht="21">
      <c r="A897" s="79" t="s">
        <v>63</v>
      </c>
      <c r="B897" s="41" t="s">
        <v>69</v>
      </c>
      <c r="C897" s="45"/>
      <c r="D897" s="46"/>
      <c r="E897" s="42"/>
      <c r="F897" s="47"/>
      <c r="G897" s="48"/>
      <c r="H897" s="52"/>
      <c r="I897" s="44"/>
    </row>
    <row r="898" spans="1:9" ht="21">
      <c r="A898" s="77" t="s">
        <v>776</v>
      </c>
      <c r="B898" s="63" t="s">
        <v>777</v>
      </c>
      <c r="C898" s="45"/>
      <c r="D898" s="46" t="s">
        <v>42</v>
      </c>
      <c r="E898" s="42"/>
      <c r="F898" s="50">
        <f t="shared" ref="F898" si="189">+C898*E898</f>
        <v>0</v>
      </c>
      <c r="G898" s="48"/>
      <c r="H898" s="51" t="e">
        <f t="shared" ref="H898" si="190">+F898/$G$977</f>
        <v>#DIV/0!</v>
      </c>
      <c r="I898" s="44"/>
    </row>
    <row r="899" spans="1:9" ht="21">
      <c r="A899" s="79" t="s">
        <v>64</v>
      </c>
      <c r="B899" s="41" t="s">
        <v>225</v>
      </c>
      <c r="C899" s="45"/>
      <c r="D899" s="46"/>
      <c r="E899" s="42"/>
      <c r="F899" s="47"/>
      <c r="G899" s="48"/>
      <c r="H899" s="52"/>
      <c r="I899" s="44"/>
    </row>
    <row r="900" spans="1:9" ht="21">
      <c r="A900" s="79" t="s">
        <v>66</v>
      </c>
      <c r="B900" s="41" t="s">
        <v>70</v>
      </c>
      <c r="C900" s="45"/>
      <c r="D900" s="46"/>
      <c r="E900" s="42"/>
      <c r="F900" s="47"/>
      <c r="G900" s="48"/>
      <c r="H900" s="52"/>
      <c r="I900" s="44"/>
    </row>
    <row r="901" spans="1:9" ht="21">
      <c r="A901" s="77" t="s">
        <v>226</v>
      </c>
      <c r="B901" s="63" t="s">
        <v>778</v>
      </c>
      <c r="C901" s="45"/>
      <c r="D901" s="46" t="s">
        <v>42</v>
      </c>
      <c r="E901" s="42"/>
      <c r="F901" s="50">
        <f t="shared" ref="F901:F906" si="191">+C901*E901</f>
        <v>0</v>
      </c>
      <c r="G901" s="48"/>
      <c r="H901" s="51" t="e">
        <f t="shared" ref="H901:H906" si="192">+F901/$G$977</f>
        <v>#DIV/0!</v>
      </c>
      <c r="I901" s="44"/>
    </row>
    <row r="902" spans="1:9" ht="21">
      <c r="A902" s="77" t="s">
        <v>228</v>
      </c>
      <c r="B902" s="63" t="s">
        <v>779</v>
      </c>
      <c r="C902" s="45"/>
      <c r="D902" s="46" t="s">
        <v>42</v>
      </c>
      <c r="E902" s="42"/>
      <c r="F902" s="50">
        <f t="shared" si="191"/>
        <v>0</v>
      </c>
      <c r="G902" s="48"/>
      <c r="H902" s="51" t="e">
        <f t="shared" si="192"/>
        <v>#DIV/0!</v>
      </c>
      <c r="I902" s="44"/>
    </row>
    <row r="903" spans="1:9" ht="21">
      <c r="A903" s="77" t="s">
        <v>623</v>
      </c>
      <c r="B903" s="63" t="s">
        <v>624</v>
      </c>
      <c r="C903" s="45"/>
      <c r="D903" s="46" t="s">
        <v>51</v>
      </c>
      <c r="E903" s="42"/>
      <c r="F903" s="50">
        <f t="shared" si="191"/>
        <v>0</v>
      </c>
      <c r="G903" s="48"/>
      <c r="H903" s="51" t="e">
        <f t="shared" si="192"/>
        <v>#DIV/0!</v>
      </c>
      <c r="I903" s="44"/>
    </row>
    <row r="904" spans="1:9" ht="40.5">
      <c r="A904" s="77" t="s">
        <v>232</v>
      </c>
      <c r="B904" s="63" t="s">
        <v>625</v>
      </c>
      <c r="C904" s="45"/>
      <c r="D904" s="46" t="s">
        <v>42</v>
      </c>
      <c r="E904" s="42"/>
      <c r="F904" s="50">
        <f t="shared" si="191"/>
        <v>0</v>
      </c>
      <c r="G904" s="48"/>
      <c r="H904" s="51" t="e">
        <f t="shared" si="192"/>
        <v>#DIV/0!</v>
      </c>
      <c r="I904" s="44"/>
    </row>
    <row r="905" spans="1:9" ht="21">
      <c r="A905" s="77" t="s">
        <v>234</v>
      </c>
      <c r="B905" s="63" t="s">
        <v>780</v>
      </c>
      <c r="C905" s="45"/>
      <c r="D905" s="46" t="s">
        <v>42</v>
      </c>
      <c r="E905" s="42"/>
      <c r="F905" s="50">
        <f t="shared" si="191"/>
        <v>0</v>
      </c>
      <c r="G905" s="48"/>
      <c r="H905" s="51" t="e">
        <f t="shared" si="192"/>
        <v>#DIV/0!</v>
      </c>
      <c r="I905" s="44"/>
    </row>
    <row r="906" spans="1:9" ht="21">
      <c r="A906" s="77" t="s">
        <v>626</v>
      </c>
      <c r="B906" s="63" t="s">
        <v>781</v>
      </c>
      <c r="C906" s="45"/>
      <c r="D906" s="46" t="s">
        <v>42</v>
      </c>
      <c r="E906" s="42"/>
      <c r="F906" s="50">
        <f t="shared" si="191"/>
        <v>0</v>
      </c>
      <c r="G906" s="48"/>
      <c r="H906" s="51" t="e">
        <f t="shared" si="192"/>
        <v>#DIV/0!</v>
      </c>
      <c r="I906" s="44"/>
    </row>
    <row r="907" spans="1:9" ht="21.75" thickBot="1">
      <c r="A907" s="77"/>
      <c r="B907" s="63"/>
      <c r="C907" s="45"/>
      <c r="D907" s="46"/>
      <c r="E907" s="42"/>
      <c r="F907" s="47"/>
      <c r="G907" s="48"/>
      <c r="H907" s="52"/>
      <c r="I907" s="44"/>
    </row>
    <row r="908" spans="1:9" ht="21" thickBot="1">
      <c r="A908" s="78" t="s">
        <v>81</v>
      </c>
      <c r="B908" s="34" t="s">
        <v>277</v>
      </c>
      <c r="C908" s="35"/>
      <c r="D908" s="36"/>
      <c r="E908" s="37"/>
      <c r="F908" s="37"/>
      <c r="G908" s="33">
        <f>SUM(F911:F915)</f>
        <v>0</v>
      </c>
      <c r="H908" s="38"/>
      <c r="I908" s="39" t="e">
        <f>SUM(H911:H915)</f>
        <v>#DIV/0!</v>
      </c>
    </row>
    <row r="909" spans="1:9" ht="21">
      <c r="A909" s="77"/>
      <c r="B909" s="63"/>
      <c r="C909" s="45"/>
      <c r="D909" s="46"/>
      <c r="E909" s="42"/>
      <c r="F909" s="47"/>
      <c r="G909" s="48"/>
      <c r="H909" s="52"/>
      <c r="I909" s="44"/>
    </row>
    <row r="910" spans="1:9" ht="21">
      <c r="A910" s="77">
        <v>13.1</v>
      </c>
      <c r="B910" s="63" t="s">
        <v>514</v>
      </c>
      <c r="C910" s="45"/>
      <c r="D910" s="46"/>
      <c r="E910" s="42"/>
      <c r="F910" s="47"/>
      <c r="G910" s="48"/>
      <c r="H910" s="52"/>
      <c r="I910" s="44"/>
    </row>
    <row r="911" spans="1:9" ht="40.5">
      <c r="A911" s="77" t="s">
        <v>782</v>
      </c>
      <c r="B911" s="63" t="s">
        <v>783</v>
      </c>
      <c r="C911" s="45"/>
      <c r="D911" s="46" t="s">
        <v>17</v>
      </c>
      <c r="E911" s="42"/>
      <c r="F911" s="50">
        <f t="shared" ref="F911" si="193">+C911*E911</f>
        <v>0</v>
      </c>
      <c r="G911" s="48"/>
      <c r="H911" s="51" t="e">
        <f t="shared" ref="H911" si="194">+F911/$G$977</f>
        <v>#DIV/0!</v>
      </c>
      <c r="I911" s="44"/>
    </row>
    <row r="912" spans="1:9" ht="40.5">
      <c r="A912" s="77" t="s">
        <v>784</v>
      </c>
      <c r="B912" s="63" t="s">
        <v>785</v>
      </c>
      <c r="C912" s="45"/>
      <c r="D912" s="46" t="s">
        <v>17</v>
      </c>
      <c r="E912" s="42"/>
      <c r="F912" s="50">
        <f t="shared" ref="F912:F915" si="195">+C912*E912</f>
        <v>0</v>
      </c>
      <c r="G912" s="48"/>
      <c r="H912" s="51" t="e">
        <f>+F912/$G$977</f>
        <v>#DIV/0!</v>
      </c>
      <c r="I912" s="44"/>
    </row>
    <row r="913" spans="1:9" ht="21">
      <c r="A913" s="77">
        <v>13.7</v>
      </c>
      <c r="B913" s="63" t="s">
        <v>786</v>
      </c>
      <c r="C913" s="45"/>
      <c r="D913" s="46"/>
      <c r="E913" s="42"/>
      <c r="F913" s="47"/>
      <c r="G913" s="48"/>
      <c r="H913" s="52"/>
      <c r="I913" s="44"/>
    </row>
    <row r="914" spans="1:9" ht="40.5">
      <c r="A914" s="77" t="s">
        <v>279</v>
      </c>
      <c r="B914" s="63" t="s">
        <v>787</v>
      </c>
      <c r="C914" s="45"/>
      <c r="D914" s="46" t="s">
        <v>17</v>
      </c>
      <c r="E914" s="42"/>
      <c r="F914" s="50">
        <f t="shared" si="195"/>
        <v>0</v>
      </c>
      <c r="G914" s="48"/>
      <c r="H914" s="51" t="e">
        <f>+F914/$G$977</f>
        <v>#DIV/0!</v>
      </c>
      <c r="I914" s="44"/>
    </row>
    <row r="915" spans="1:9" ht="40.5">
      <c r="A915" s="77" t="s">
        <v>281</v>
      </c>
      <c r="B915" s="63" t="s">
        <v>788</v>
      </c>
      <c r="C915" s="45"/>
      <c r="D915" s="46" t="s">
        <v>17</v>
      </c>
      <c r="E915" s="42"/>
      <c r="F915" s="50">
        <f t="shared" si="195"/>
        <v>0</v>
      </c>
      <c r="G915" s="48"/>
      <c r="H915" s="51" t="e">
        <f>+F915/$G$977</f>
        <v>#DIV/0!</v>
      </c>
      <c r="I915" s="44"/>
    </row>
    <row r="916" spans="1:9" ht="21.75" thickBot="1">
      <c r="A916" s="77"/>
      <c r="B916" s="63"/>
      <c r="C916" s="45"/>
      <c r="D916" s="46"/>
      <c r="E916" s="42"/>
      <c r="F916" s="47"/>
      <c r="G916" s="48"/>
      <c r="H916" s="52"/>
      <c r="I916" s="44"/>
    </row>
    <row r="917" spans="1:9" ht="21" thickBot="1">
      <c r="A917" s="78" t="s">
        <v>88</v>
      </c>
      <c r="B917" s="34" t="s">
        <v>89</v>
      </c>
      <c r="C917" s="35"/>
      <c r="D917" s="36"/>
      <c r="E917" s="37"/>
      <c r="F917" s="37"/>
      <c r="G917" s="33">
        <f>SUM(F921:F926)</f>
        <v>0</v>
      </c>
      <c r="H917" s="38"/>
      <c r="I917" s="39" t="e">
        <f>SUM(H921:H926)</f>
        <v>#DIV/0!</v>
      </c>
    </row>
    <row r="918" spans="1:9" ht="21">
      <c r="A918" s="77"/>
      <c r="B918" s="63"/>
      <c r="C918" s="45"/>
      <c r="D918" s="46"/>
      <c r="E918" s="42"/>
      <c r="F918" s="47"/>
      <c r="G918" s="48"/>
      <c r="H918" s="52"/>
      <c r="I918" s="44"/>
    </row>
    <row r="919" spans="1:9" ht="21">
      <c r="A919" s="79" t="s">
        <v>90</v>
      </c>
      <c r="B919" s="41" t="s">
        <v>292</v>
      </c>
      <c r="C919" s="45"/>
      <c r="D919" s="46"/>
      <c r="E919" s="42"/>
      <c r="F919" s="47"/>
      <c r="G919" s="48"/>
      <c r="H919" s="52"/>
      <c r="I919" s="44"/>
    </row>
    <row r="920" spans="1:9" ht="21">
      <c r="A920" s="79"/>
      <c r="B920" s="41" t="s">
        <v>91</v>
      </c>
      <c r="C920" s="45"/>
      <c r="D920" s="46"/>
      <c r="E920" s="42"/>
      <c r="F920" s="47"/>
      <c r="G920" s="48"/>
      <c r="H920" s="52"/>
      <c r="I920" s="44"/>
    </row>
    <row r="921" spans="1:9" ht="21">
      <c r="A921" s="77" t="s">
        <v>293</v>
      </c>
      <c r="B921" s="63" t="s">
        <v>294</v>
      </c>
      <c r="C921" s="45"/>
      <c r="D921" s="46" t="s">
        <v>42</v>
      </c>
      <c r="E921" s="42"/>
      <c r="F921" s="50">
        <f t="shared" ref="F921" si="196">+C921*E921</f>
        <v>0</v>
      </c>
      <c r="G921" s="48"/>
      <c r="H921" s="51" t="e">
        <f t="shared" ref="H921" si="197">+F921/$G$977</f>
        <v>#DIV/0!</v>
      </c>
      <c r="I921" s="44"/>
    </row>
    <row r="922" spans="1:9" ht="21">
      <c r="A922" s="77" t="s">
        <v>297</v>
      </c>
      <c r="B922" s="63" t="s">
        <v>698</v>
      </c>
      <c r="C922" s="45"/>
      <c r="D922" s="46" t="s">
        <v>42</v>
      </c>
      <c r="E922" s="42"/>
      <c r="F922" s="50">
        <f t="shared" ref="F922:F926" si="198">+C922*E922</f>
        <v>0</v>
      </c>
      <c r="G922" s="48"/>
      <c r="H922" s="51" t="e">
        <f>+F922/$G$977</f>
        <v>#DIV/0!</v>
      </c>
      <c r="I922" s="44"/>
    </row>
    <row r="923" spans="1:9" ht="21">
      <c r="A923" s="77" t="s">
        <v>301</v>
      </c>
      <c r="B923" s="63" t="s">
        <v>302</v>
      </c>
      <c r="C923" s="45"/>
      <c r="D923" s="46" t="s">
        <v>42</v>
      </c>
      <c r="E923" s="42"/>
      <c r="F923" s="50">
        <f t="shared" si="198"/>
        <v>0</v>
      </c>
      <c r="G923" s="48"/>
      <c r="H923" s="51" t="e">
        <f>+F923/$G$977</f>
        <v>#DIV/0!</v>
      </c>
      <c r="I923" s="44"/>
    </row>
    <row r="924" spans="1:9" ht="21">
      <c r="A924" s="79" t="s">
        <v>94</v>
      </c>
      <c r="B924" s="41" t="s">
        <v>95</v>
      </c>
      <c r="C924" s="45"/>
      <c r="D924" s="46"/>
      <c r="E924" s="42"/>
      <c r="F924" s="47"/>
      <c r="G924" s="48"/>
      <c r="H924" s="52"/>
      <c r="I924" s="44"/>
    </row>
    <row r="925" spans="1:9" ht="21">
      <c r="A925" s="77" t="s">
        <v>312</v>
      </c>
      <c r="B925" s="63" t="s">
        <v>704</v>
      </c>
      <c r="C925" s="45"/>
      <c r="D925" s="46" t="s">
        <v>16</v>
      </c>
      <c r="E925" s="42"/>
      <c r="F925" s="50">
        <f t="shared" si="198"/>
        <v>0</v>
      </c>
      <c r="G925" s="48"/>
      <c r="H925" s="51" t="e">
        <f>+F925/$G$977</f>
        <v>#DIV/0!</v>
      </c>
      <c r="I925" s="44"/>
    </row>
    <row r="926" spans="1:9" ht="21">
      <c r="A926" s="77" t="s">
        <v>314</v>
      </c>
      <c r="B926" s="63" t="s">
        <v>705</v>
      </c>
      <c r="C926" s="45"/>
      <c r="D926" s="46" t="s">
        <v>16</v>
      </c>
      <c r="E926" s="42"/>
      <c r="F926" s="50">
        <f t="shared" si="198"/>
        <v>0</v>
      </c>
      <c r="G926" s="48"/>
      <c r="H926" s="51" t="e">
        <f>+F926/$G$977</f>
        <v>#DIV/0!</v>
      </c>
      <c r="I926" s="44"/>
    </row>
    <row r="927" spans="1:9" ht="21.75" thickBot="1">
      <c r="A927" s="77"/>
      <c r="B927" s="63"/>
      <c r="C927" s="45"/>
      <c r="D927" s="46"/>
      <c r="E927" s="42"/>
      <c r="F927" s="47"/>
      <c r="G927" s="48"/>
      <c r="H927" s="52"/>
      <c r="I927" s="44"/>
    </row>
    <row r="928" spans="1:9" ht="21" thickBot="1">
      <c r="A928" s="78" t="s">
        <v>96</v>
      </c>
      <c r="B928" s="34" t="s">
        <v>97</v>
      </c>
      <c r="C928" s="35"/>
      <c r="D928" s="36"/>
      <c r="E928" s="37"/>
      <c r="F928" s="37"/>
      <c r="G928" s="33">
        <f>SUM(F931:F942)</f>
        <v>0</v>
      </c>
      <c r="H928" s="38"/>
      <c r="I928" s="39" t="e">
        <f>SUM(H931:H942)</f>
        <v>#DIV/0!</v>
      </c>
    </row>
    <row r="929" spans="1:9" ht="21">
      <c r="A929" s="77"/>
      <c r="B929" s="63"/>
      <c r="C929" s="45"/>
      <c r="D929" s="46"/>
      <c r="E929" s="42"/>
      <c r="F929" s="47"/>
      <c r="G929" s="48"/>
      <c r="H929" s="52"/>
      <c r="I929" s="44"/>
    </row>
    <row r="930" spans="1:9" ht="21">
      <c r="A930" s="79" t="s">
        <v>98</v>
      </c>
      <c r="B930" s="41" t="s">
        <v>316</v>
      </c>
      <c r="C930" s="45"/>
      <c r="D930" s="46"/>
      <c r="E930" s="42"/>
      <c r="F930" s="47"/>
      <c r="G930" s="48"/>
      <c r="H930" s="52"/>
      <c r="I930" s="44"/>
    </row>
    <row r="931" spans="1:9" ht="21">
      <c r="A931" s="77" t="s">
        <v>789</v>
      </c>
      <c r="B931" s="63" t="s">
        <v>790</v>
      </c>
      <c r="C931" s="45"/>
      <c r="D931" s="46" t="s">
        <v>17</v>
      </c>
      <c r="E931" s="42"/>
      <c r="F931" s="50">
        <f t="shared" ref="F931" si="199">+C931*E931</f>
        <v>0</v>
      </c>
      <c r="G931" s="48"/>
      <c r="H931" s="51" t="e">
        <f>+F931/$G$977</f>
        <v>#DIV/0!</v>
      </c>
      <c r="I931" s="44"/>
    </row>
    <row r="932" spans="1:9" ht="21">
      <c r="A932" s="77" t="s">
        <v>710</v>
      </c>
      <c r="B932" s="63" t="s">
        <v>791</v>
      </c>
      <c r="C932" s="45"/>
      <c r="D932" s="46" t="s">
        <v>17</v>
      </c>
      <c r="E932" s="42"/>
      <c r="F932" s="50">
        <f t="shared" ref="F932:F942" si="200">+C932*E932</f>
        <v>0</v>
      </c>
      <c r="G932" s="48"/>
      <c r="H932" s="51" t="e">
        <f>+F932/$G$977</f>
        <v>#DIV/0!</v>
      </c>
      <c r="I932" s="44"/>
    </row>
    <row r="933" spans="1:9" ht="21">
      <c r="A933" s="77" t="s">
        <v>317</v>
      </c>
      <c r="B933" s="63" t="s">
        <v>792</v>
      </c>
      <c r="C933" s="45"/>
      <c r="D933" s="46" t="s">
        <v>51</v>
      </c>
      <c r="E933" s="42"/>
      <c r="F933" s="50">
        <f t="shared" si="200"/>
        <v>0</v>
      </c>
      <c r="G933" s="48"/>
      <c r="H933" s="51" t="e">
        <f>+F933/$G$977</f>
        <v>#DIV/0!</v>
      </c>
      <c r="I933" s="44"/>
    </row>
    <row r="934" spans="1:9" ht="21">
      <c r="A934" s="77" t="s">
        <v>716</v>
      </c>
      <c r="B934" s="63" t="s">
        <v>793</v>
      </c>
      <c r="C934" s="45"/>
      <c r="D934" s="46" t="s">
        <v>16</v>
      </c>
      <c r="E934" s="42"/>
      <c r="F934" s="50">
        <f t="shared" si="200"/>
        <v>0</v>
      </c>
      <c r="G934" s="48"/>
      <c r="H934" s="51" t="e">
        <f>+F934/$G$977</f>
        <v>#DIV/0!</v>
      </c>
      <c r="I934" s="44"/>
    </row>
    <row r="935" spans="1:9" ht="21">
      <c r="A935" s="77" t="s">
        <v>321</v>
      </c>
      <c r="B935" s="63" t="s">
        <v>794</v>
      </c>
      <c r="C935" s="45"/>
      <c r="D935" s="46" t="s">
        <v>17</v>
      </c>
      <c r="E935" s="42"/>
      <c r="F935" s="50">
        <f t="shared" si="200"/>
        <v>0</v>
      </c>
      <c r="G935" s="48"/>
      <c r="H935" s="51" t="e">
        <f>+F935/$G$977</f>
        <v>#DIV/0!</v>
      </c>
      <c r="I935" s="44"/>
    </row>
    <row r="936" spans="1:9" ht="21">
      <c r="A936" s="79" t="s">
        <v>99</v>
      </c>
      <c r="B936" s="41" t="s">
        <v>323</v>
      </c>
      <c r="C936" s="45"/>
      <c r="D936" s="46"/>
      <c r="E936" s="42"/>
      <c r="F936" s="47"/>
      <c r="G936" s="48"/>
      <c r="H936" s="52"/>
      <c r="I936" s="44"/>
    </row>
    <row r="937" spans="1:9" ht="21">
      <c r="A937" s="77" t="s">
        <v>326</v>
      </c>
      <c r="B937" s="63" t="s">
        <v>795</v>
      </c>
      <c r="C937" s="45"/>
      <c r="D937" s="46" t="s">
        <v>16</v>
      </c>
      <c r="E937" s="42"/>
      <c r="F937" s="50">
        <f t="shared" si="200"/>
        <v>0</v>
      </c>
      <c r="G937" s="48"/>
      <c r="H937" s="51" t="e">
        <f>+F937/$G$977</f>
        <v>#DIV/0!</v>
      </c>
      <c r="I937" s="44"/>
    </row>
    <row r="938" spans="1:9" ht="40.5">
      <c r="A938" s="77" t="s">
        <v>328</v>
      </c>
      <c r="B938" s="63" t="s">
        <v>796</v>
      </c>
      <c r="C938" s="45"/>
      <c r="D938" s="46" t="s">
        <v>16</v>
      </c>
      <c r="E938" s="42"/>
      <c r="F938" s="50">
        <f t="shared" si="200"/>
        <v>0</v>
      </c>
      <c r="G938" s="48"/>
      <c r="H938" s="51" t="e">
        <f>+F938/$G$977</f>
        <v>#DIV/0!</v>
      </c>
      <c r="I938" s="44"/>
    </row>
    <row r="939" spans="1:9" ht="21">
      <c r="A939" s="77" t="s">
        <v>330</v>
      </c>
      <c r="B939" s="63" t="s">
        <v>797</v>
      </c>
      <c r="C939" s="45"/>
      <c r="D939" s="46" t="s">
        <v>16</v>
      </c>
      <c r="E939" s="42"/>
      <c r="F939" s="50">
        <f t="shared" si="200"/>
        <v>0</v>
      </c>
      <c r="G939" s="48"/>
      <c r="H939" s="51" t="e">
        <f>+F939/$G$977</f>
        <v>#DIV/0!</v>
      </c>
      <c r="I939" s="44"/>
    </row>
    <row r="940" spans="1:9" ht="21">
      <c r="A940" s="77" t="s">
        <v>332</v>
      </c>
      <c r="B940" s="63" t="s">
        <v>798</v>
      </c>
      <c r="C940" s="45"/>
      <c r="D940" s="46" t="s">
        <v>16</v>
      </c>
      <c r="E940" s="42"/>
      <c r="F940" s="50">
        <f t="shared" si="200"/>
        <v>0</v>
      </c>
      <c r="G940" s="48"/>
      <c r="H940" s="51" t="e">
        <f>+F940/$G$977</f>
        <v>#DIV/0!</v>
      </c>
      <c r="I940" s="44"/>
    </row>
    <row r="941" spans="1:9" ht="21">
      <c r="A941" s="79" t="s">
        <v>740</v>
      </c>
      <c r="B941" s="41" t="s">
        <v>741</v>
      </c>
      <c r="C941" s="45"/>
      <c r="D941" s="46"/>
      <c r="E941" s="42"/>
      <c r="F941" s="47"/>
      <c r="G941" s="48"/>
      <c r="H941" s="52"/>
      <c r="I941" s="44"/>
    </row>
    <row r="942" spans="1:9" ht="40.5">
      <c r="A942" s="77" t="s">
        <v>742</v>
      </c>
      <c r="B942" s="63" t="s">
        <v>799</v>
      </c>
      <c r="C942" s="45"/>
      <c r="D942" s="46" t="s">
        <v>17</v>
      </c>
      <c r="E942" s="42"/>
      <c r="F942" s="50">
        <f t="shared" si="200"/>
        <v>0</v>
      </c>
      <c r="G942" s="48"/>
      <c r="H942" s="51" t="e">
        <f>+F942/$G$977</f>
        <v>#DIV/0!</v>
      </c>
      <c r="I942" s="44"/>
    </row>
    <row r="943" spans="1:9" ht="21.75" thickBot="1">
      <c r="A943" s="77"/>
      <c r="B943" s="63"/>
      <c r="C943" s="45"/>
      <c r="D943" s="46"/>
      <c r="E943" s="42"/>
      <c r="F943" s="47"/>
      <c r="G943" s="48"/>
      <c r="H943" s="52"/>
      <c r="I943" s="44"/>
    </row>
    <row r="944" spans="1:9" ht="21" thickBot="1">
      <c r="A944" s="78" t="s">
        <v>103</v>
      </c>
      <c r="B944" s="34" t="s">
        <v>104</v>
      </c>
      <c r="C944" s="35"/>
      <c r="D944" s="36"/>
      <c r="E944" s="37"/>
      <c r="F944" s="37"/>
      <c r="G944" s="33">
        <f>SUM(F947:F958)</f>
        <v>0</v>
      </c>
      <c r="H944" s="38"/>
      <c r="I944" s="39" t="e">
        <f>SUM(H947:H958)</f>
        <v>#DIV/0!</v>
      </c>
    </row>
    <row r="945" spans="1:9" ht="21">
      <c r="A945" s="77"/>
      <c r="B945" s="63"/>
      <c r="C945" s="45"/>
      <c r="D945" s="46"/>
      <c r="E945" s="42"/>
      <c r="F945" s="47"/>
      <c r="G945" s="48"/>
      <c r="H945" s="52"/>
      <c r="I945" s="44"/>
    </row>
    <row r="946" spans="1:9" ht="21">
      <c r="A946" s="79">
        <v>21.1</v>
      </c>
      <c r="B946" s="41" t="s">
        <v>800</v>
      </c>
      <c r="C946" s="45"/>
      <c r="D946" s="46"/>
      <c r="E946" s="42"/>
      <c r="F946" s="47"/>
      <c r="G946" s="48"/>
      <c r="H946" s="52"/>
      <c r="I946" s="44"/>
    </row>
    <row r="947" spans="1:9" ht="21">
      <c r="A947" s="77" t="s">
        <v>801</v>
      </c>
      <c r="B947" s="63" t="s">
        <v>802</v>
      </c>
      <c r="C947" s="45"/>
      <c r="D947" s="46" t="s">
        <v>16</v>
      </c>
      <c r="E947" s="42"/>
      <c r="F947" s="50">
        <f t="shared" ref="F947" si="201">+C947*E947</f>
        <v>0</v>
      </c>
      <c r="G947" s="48"/>
      <c r="H947" s="51" t="e">
        <f t="shared" ref="H947" si="202">+F947/$G$977</f>
        <v>#DIV/0!</v>
      </c>
      <c r="I947" s="44"/>
    </row>
    <row r="948" spans="1:9" ht="21">
      <c r="A948" s="77" t="s">
        <v>803</v>
      </c>
      <c r="B948" s="63" t="s">
        <v>804</v>
      </c>
      <c r="C948" s="45"/>
      <c r="D948" s="46" t="s">
        <v>17</v>
      </c>
      <c r="E948" s="42"/>
      <c r="F948" s="50">
        <f t="shared" ref="F948:F958" si="203">+C948*E948</f>
        <v>0</v>
      </c>
      <c r="G948" s="48"/>
      <c r="H948" s="51" t="e">
        <f t="shared" ref="H948:H953" si="204">+F948/$G$977</f>
        <v>#DIV/0!</v>
      </c>
      <c r="I948" s="44"/>
    </row>
    <row r="949" spans="1:9" ht="21">
      <c r="A949" s="77">
        <v>21.4</v>
      </c>
      <c r="B949" s="63" t="s">
        <v>106</v>
      </c>
      <c r="C949" s="45"/>
      <c r="D949" s="46" t="s">
        <v>16</v>
      </c>
      <c r="E949" s="42"/>
      <c r="F949" s="50">
        <f t="shared" si="203"/>
        <v>0</v>
      </c>
      <c r="G949" s="48"/>
      <c r="H949" s="51" t="e">
        <f t="shared" si="204"/>
        <v>#DIV/0!</v>
      </c>
      <c r="I949" s="44"/>
    </row>
    <row r="950" spans="1:9" ht="21">
      <c r="A950" s="77">
        <v>21.12</v>
      </c>
      <c r="B950" s="63" t="s">
        <v>805</v>
      </c>
      <c r="C950" s="45"/>
      <c r="D950" s="46" t="s">
        <v>51</v>
      </c>
      <c r="E950" s="42"/>
      <c r="F950" s="50">
        <f t="shared" si="203"/>
        <v>0</v>
      </c>
      <c r="G950" s="48"/>
      <c r="H950" s="51" t="e">
        <f t="shared" si="204"/>
        <v>#DIV/0!</v>
      </c>
      <c r="I950" s="44"/>
    </row>
    <row r="951" spans="1:9" ht="21">
      <c r="A951" s="77">
        <v>21.12</v>
      </c>
      <c r="B951" s="63" t="s">
        <v>806</v>
      </c>
      <c r="C951" s="45"/>
      <c r="D951" s="46" t="s">
        <v>51</v>
      </c>
      <c r="E951" s="42"/>
      <c r="F951" s="50">
        <f t="shared" si="203"/>
        <v>0</v>
      </c>
      <c r="G951" s="48"/>
      <c r="H951" s="51" t="e">
        <f t="shared" si="204"/>
        <v>#DIV/0!</v>
      </c>
      <c r="I951" s="44"/>
    </row>
    <row r="952" spans="1:9" ht="21">
      <c r="A952" s="77">
        <v>21.12</v>
      </c>
      <c r="B952" s="63" t="s">
        <v>807</v>
      </c>
      <c r="C952" s="45"/>
      <c r="D952" s="46" t="s">
        <v>51</v>
      </c>
      <c r="E952" s="42"/>
      <c r="F952" s="50">
        <f t="shared" si="203"/>
        <v>0</v>
      </c>
      <c r="G952" s="48"/>
      <c r="H952" s="51" t="e">
        <f t="shared" si="204"/>
        <v>#DIV/0!</v>
      </c>
      <c r="I952" s="44"/>
    </row>
    <row r="953" spans="1:9" ht="21">
      <c r="A953" s="77">
        <v>21.16</v>
      </c>
      <c r="B953" s="63" t="s">
        <v>808</v>
      </c>
      <c r="C953" s="45"/>
      <c r="D953" s="46" t="s">
        <v>16</v>
      </c>
      <c r="E953" s="42"/>
      <c r="F953" s="50">
        <f t="shared" si="203"/>
        <v>0</v>
      </c>
      <c r="G953" s="48"/>
      <c r="H953" s="51" t="e">
        <f t="shared" si="204"/>
        <v>#DIV/0!</v>
      </c>
      <c r="I953" s="44"/>
    </row>
    <row r="954" spans="1:9" ht="21">
      <c r="A954" s="79">
        <v>21.19</v>
      </c>
      <c r="B954" s="41" t="s">
        <v>546</v>
      </c>
      <c r="C954" s="45"/>
      <c r="D954" s="46"/>
      <c r="E954" s="42"/>
      <c r="F954" s="47"/>
      <c r="G954" s="48"/>
      <c r="H954" s="52"/>
      <c r="I954" s="44"/>
    </row>
    <row r="955" spans="1:9" ht="21">
      <c r="A955" s="77" t="s">
        <v>547</v>
      </c>
      <c r="B955" s="63" t="s">
        <v>548</v>
      </c>
      <c r="C955" s="45"/>
      <c r="D955" s="46" t="s">
        <v>17</v>
      </c>
      <c r="E955" s="42"/>
      <c r="F955" s="50">
        <f t="shared" si="203"/>
        <v>0</v>
      </c>
      <c r="G955" s="48"/>
      <c r="H955" s="51" t="e">
        <f>+F955/$G$977</f>
        <v>#DIV/0!</v>
      </c>
      <c r="I955" s="44"/>
    </row>
    <row r="956" spans="1:9" ht="21">
      <c r="A956" s="77" t="s">
        <v>549</v>
      </c>
      <c r="B956" s="63" t="s">
        <v>550</v>
      </c>
      <c r="C956" s="45"/>
      <c r="D956" s="46" t="s">
        <v>17</v>
      </c>
      <c r="E956" s="42"/>
      <c r="F956" s="50">
        <f t="shared" si="203"/>
        <v>0</v>
      </c>
      <c r="G956" s="48"/>
      <c r="H956" s="51" t="e">
        <f>+F956/$G$977</f>
        <v>#DIV/0!</v>
      </c>
      <c r="I956" s="44"/>
    </row>
    <row r="957" spans="1:9" ht="21">
      <c r="A957" s="77" t="s">
        <v>551</v>
      </c>
      <c r="B957" s="63" t="s">
        <v>756</v>
      </c>
      <c r="C957" s="45"/>
      <c r="D957" s="46" t="s">
        <v>17</v>
      </c>
      <c r="E957" s="42"/>
      <c r="F957" s="50">
        <f t="shared" si="203"/>
        <v>0</v>
      </c>
      <c r="G957" s="48"/>
      <c r="H957" s="51" t="e">
        <f>+F957/$G$977</f>
        <v>#DIV/0!</v>
      </c>
      <c r="I957" s="44"/>
    </row>
    <row r="958" spans="1:9" ht="21">
      <c r="A958" s="77" t="s">
        <v>553</v>
      </c>
      <c r="B958" s="63" t="s">
        <v>554</v>
      </c>
      <c r="C958" s="45"/>
      <c r="D958" s="46" t="s">
        <v>16</v>
      </c>
      <c r="E958" s="42"/>
      <c r="F958" s="50">
        <f t="shared" si="203"/>
        <v>0</v>
      </c>
      <c r="G958" s="48"/>
      <c r="H958" s="51" t="e">
        <f>+F958/$G$977</f>
        <v>#DIV/0!</v>
      </c>
      <c r="I958" s="44"/>
    </row>
    <row r="959" spans="1:9" ht="21.75" thickBot="1">
      <c r="A959" s="77"/>
      <c r="B959" s="63"/>
      <c r="C959" s="45"/>
      <c r="D959" s="46"/>
      <c r="E959" s="42"/>
      <c r="F959" s="47"/>
      <c r="G959" s="48"/>
      <c r="H959" s="52"/>
      <c r="I959" s="44"/>
    </row>
    <row r="960" spans="1:9" ht="21" thickBot="1">
      <c r="A960" s="78" t="s">
        <v>109</v>
      </c>
      <c r="B960" s="34" t="s">
        <v>397</v>
      </c>
      <c r="C960" s="35"/>
      <c r="D960" s="36"/>
      <c r="E960" s="37"/>
      <c r="F960" s="37"/>
      <c r="G960" s="33">
        <f>SUM(F962:F964)</f>
        <v>0</v>
      </c>
      <c r="H960" s="38"/>
      <c r="I960" s="39" t="e">
        <f>SUM(H962:H964)</f>
        <v>#DIV/0!</v>
      </c>
    </row>
    <row r="961" spans="1:9" ht="21">
      <c r="A961" s="77"/>
      <c r="B961" s="63"/>
      <c r="C961" s="45"/>
      <c r="D961" s="46"/>
      <c r="E961" s="42"/>
      <c r="F961" s="47"/>
      <c r="G961" s="48"/>
      <c r="H961" s="52"/>
      <c r="I961" s="44"/>
    </row>
    <row r="962" spans="1:9" ht="21">
      <c r="A962" s="77">
        <v>25.1</v>
      </c>
      <c r="B962" s="63" t="s">
        <v>398</v>
      </c>
      <c r="C962" s="45"/>
      <c r="D962" s="46" t="s">
        <v>16</v>
      </c>
      <c r="E962" s="42"/>
      <c r="F962" s="50">
        <f t="shared" ref="F962" si="205">+C962*E962</f>
        <v>0</v>
      </c>
      <c r="G962" s="48"/>
      <c r="H962" s="51" t="e">
        <f t="shared" ref="H962" si="206">+F962/$G$977</f>
        <v>#DIV/0!</v>
      </c>
      <c r="I962" s="44"/>
    </row>
    <row r="963" spans="1:9" ht="21">
      <c r="A963" s="77">
        <v>25.2</v>
      </c>
      <c r="B963" s="63" t="s">
        <v>399</v>
      </c>
      <c r="C963" s="45"/>
      <c r="D963" s="46" t="s">
        <v>16</v>
      </c>
      <c r="E963" s="42"/>
      <c r="F963" s="50">
        <f t="shared" ref="F963:F964" si="207">+C963*E963</f>
        <v>0</v>
      </c>
      <c r="G963" s="48"/>
      <c r="H963" s="51" t="e">
        <f t="shared" ref="H963:H964" si="208">+F963/$G$977</f>
        <v>#DIV/0!</v>
      </c>
      <c r="I963" s="44"/>
    </row>
    <row r="964" spans="1:9" ht="21">
      <c r="A964" s="77">
        <v>25.6</v>
      </c>
      <c r="B964" s="63" t="s">
        <v>559</v>
      </c>
      <c r="C964" s="45"/>
      <c r="D964" s="46" t="s">
        <v>16</v>
      </c>
      <c r="E964" s="42"/>
      <c r="F964" s="50">
        <f t="shared" si="207"/>
        <v>0</v>
      </c>
      <c r="G964" s="48"/>
      <c r="H964" s="51" t="e">
        <f t="shared" si="208"/>
        <v>#DIV/0!</v>
      </c>
      <c r="I964" s="44"/>
    </row>
    <row r="965" spans="1:9" ht="21.75" thickBot="1">
      <c r="A965" s="77"/>
      <c r="B965" s="63"/>
      <c r="C965" s="45"/>
      <c r="D965" s="46"/>
      <c r="E965" s="42"/>
      <c r="F965" s="47"/>
      <c r="G965" s="48"/>
      <c r="H965" s="52"/>
      <c r="I965" s="44"/>
    </row>
    <row r="966" spans="1:9" ht="21" thickBot="1">
      <c r="A966" s="78">
        <v>26</v>
      </c>
      <c r="B966" s="34" t="s">
        <v>111</v>
      </c>
      <c r="C966" s="35"/>
      <c r="D966" s="36"/>
      <c r="E966" s="37"/>
      <c r="F966" s="37"/>
      <c r="G966" s="33">
        <f>SUM(F968:F975)</f>
        <v>0</v>
      </c>
      <c r="H966" s="38"/>
      <c r="I966" s="39" t="e">
        <f>SUM(H968:H975)</f>
        <v>#DIV/0!</v>
      </c>
    </row>
    <row r="967" spans="1:9" ht="21">
      <c r="A967" s="77"/>
      <c r="B967" s="63"/>
      <c r="C967" s="45"/>
      <c r="D967" s="46"/>
      <c r="E967" s="42"/>
      <c r="F967" s="47"/>
      <c r="G967" s="48"/>
      <c r="H967" s="52"/>
      <c r="I967" s="44"/>
    </row>
    <row r="968" spans="1:9" ht="21">
      <c r="A968" s="77">
        <v>26.16</v>
      </c>
      <c r="B968" s="63" t="s">
        <v>809</v>
      </c>
      <c r="C968" s="45"/>
      <c r="D968" s="46" t="s">
        <v>16</v>
      </c>
      <c r="E968" s="42"/>
      <c r="F968" s="50">
        <f t="shared" ref="F968" si="209">+C968*E968</f>
        <v>0</v>
      </c>
      <c r="G968" s="48"/>
      <c r="H968" s="51" t="e">
        <f t="shared" ref="H968" si="210">+F968/$G$977</f>
        <v>#DIV/0!</v>
      </c>
      <c r="I968" s="44"/>
    </row>
    <row r="969" spans="1:9" ht="21">
      <c r="A969" s="77" t="s">
        <v>817</v>
      </c>
      <c r="B969" s="63" t="s">
        <v>810</v>
      </c>
      <c r="C969" s="45"/>
      <c r="D969" s="46" t="s">
        <v>16</v>
      </c>
      <c r="E969" s="42"/>
      <c r="F969" s="50">
        <f t="shared" ref="F969:F975" si="211">+C969*E969</f>
        <v>0</v>
      </c>
      <c r="G969" s="48"/>
      <c r="H969" s="51" t="e">
        <f t="shared" ref="H969:H975" si="212">+F969/$G$977</f>
        <v>#DIV/0!</v>
      </c>
      <c r="I969" s="44"/>
    </row>
    <row r="970" spans="1:9" ht="21">
      <c r="A970" s="77" t="s">
        <v>818</v>
      </c>
      <c r="B970" s="63" t="s">
        <v>811</v>
      </c>
      <c r="C970" s="45"/>
      <c r="D970" s="46" t="s">
        <v>16</v>
      </c>
      <c r="E970" s="42"/>
      <c r="F970" s="50">
        <f t="shared" si="211"/>
        <v>0</v>
      </c>
      <c r="G970" s="48"/>
      <c r="H970" s="51" t="e">
        <f t="shared" si="212"/>
        <v>#DIV/0!</v>
      </c>
      <c r="I970" s="44"/>
    </row>
    <row r="971" spans="1:9" ht="21">
      <c r="A971" s="77" t="s">
        <v>819</v>
      </c>
      <c r="B971" s="63" t="s">
        <v>812</v>
      </c>
      <c r="C971" s="45"/>
      <c r="D971" s="46" t="s">
        <v>16</v>
      </c>
      <c r="E971" s="42"/>
      <c r="F971" s="50">
        <f t="shared" si="211"/>
        <v>0</v>
      </c>
      <c r="G971" s="48"/>
      <c r="H971" s="51" t="e">
        <f t="shared" si="212"/>
        <v>#DIV/0!</v>
      </c>
      <c r="I971" s="44"/>
    </row>
    <row r="972" spans="1:9" ht="21">
      <c r="A972" s="77" t="s">
        <v>820</v>
      </c>
      <c r="B972" s="63" t="s">
        <v>813</v>
      </c>
      <c r="C972" s="45"/>
      <c r="D972" s="46" t="s">
        <v>16</v>
      </c>
      <c r="E972" s="42"/>
      <c r="F972" s="50">
        <f t="shared" si="211"/>
        <v>0</v>
      </c>
      <c r="G972" s="48"/>
      <c r="H972" s="51" t="e">
        <f t="shared" si="212"/>
        <v>#DIV/0!</v>
      </c>
      <c r="I972" s="44"/>
    </row>
    <row r="973" spans="1:9" ht="21">
      <c r="A973" s="77" t="s">
        <v>821</v>
      </c>
      <c r="B973" s="63" t="s">
        <v>814</v>
      </c>
      <c r="C973" s="45"/>
      <c r="D973" s="46" t="s">
        <v>16</v>
      </c>
      <c r="E973" s="42"/>
      <c r="F973" s="50">
        <f t="shared" si="211"/>
        <v>0</v>
      </c>
      <c r="G973" s="48"/>
      <c r="H973" s="51" t="e">
        <f t="shared" si="212"/>
        <v>#DIV/0!</v>
      </c>
      <c r="I973" s="44"/>
    </row>
    <row r="974" spans="1:9" ht="21">
      <c r="A974" s="77" t="s">
        <v>822</v>
      </c>
      <c r="B974" s="63" t="s">
        <v>815</v>
      </c>
      <c r="C974" s="45"/>
      <c r="D974" s="46" t="s">
        <v>16</v>
      </c>
      <c r="E974" s="42"/>
      <c r="F974" s="50">
        <f t="shared" si="211"/>
        <v>0</v>
      </c>
      <c r="G974" s="48"/>
      <c r="H974" s="51" t="e">
        <f t="shared" si="212"/>
        <v>#DIV/0!</v>
      </c>
      <c r="I974" s="44"/>
    </row>
    <row r="975" spans="1:9" ht="21">
      <c r="A975" s="77" t="s">
        <v>823</v>
      </c>
      <c r="B975" s="63" t="s">
        <v>816</v>
      </c>
      <c r="C975" s="45"/>
      <c r="D975" s="46" t="s">
        <v>16</v>
      </c>
      <c r="E975" s="42"/>
      <c r="F975" s="50">
        <f t="shared" si="211"/>
        <v>0</v>
      </c>
      <c r="G975" s="48"/>
      <c r="H975" s="51" t="e">
        <f t="shared" si="212"/>
        <v>#DIV/0!</v>
      </c>
      <c r="I975" s="44"/>
    </row>
    <row r="976" spans="1:9" ht="21.75" thickBot="1">
      <c r="A976" s="77"/>
      <c r="B976" s="63"/>
      <c r="C976" s="45"/>
      <c r="D976" s="46"/>
      <c r="E976" s="42"/>
      <c r="F976" s="47"/>
      <c r="G976" s="48"/>
      <c r="H976" s="52"/>
      <c r="I976" s="44"/>
    </row>
    <row r="977" spans="1:22" ht="29.25" customHeight="1" thickBot="1">
      <c r="A977" s="86" t="s">
        <v>116</v>
      </c>
      <c r="B977" s="87"/>
      <c r="C977" s="14"/>
      <c r="D977" s="29"/>
      <c r="E977" s="15"/>
      <c r="F977" s="16"/>
      <c r="G977" s="17">
        <f>SUM(G17:G975)</f>
        <v>0</v>
      </c>
      <c r="H977" s="18"/>
      <c r="I977" s="17" t="e">
        <f>SUM(I17:I975)</f>
        <v>#DIV/0!</v>
      </c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</row>
    <row r="978" spans="1:22" ht="21" customHeight="1" thickBot="1">
      <c r="B978" s="1"/>
    </row>
    <row r="979" spans="1:22" ht="101.45" customHeight="1">
      <c r="A979" s="82" t="s">
        <v>117</v>
      </c>
      <c r="B979" s="83"/>
    </row>
    <row r="980" spans="1:22" ht="15" customHeight="1" thickBot="1">
      <c r="A980" s="84"/>
      <c r="B980" s="85"/>
    </row>
    <row r="991" spans="1:22" ht="31.5" customHeight="1"/>
    <row r="997" ht="15" customHeight="1"/>
  </sheetData>
  <mergeCells count="9">
    <mergeCell ref="C3:I3"/>
    <mergeCell ref="A3:B3"/>
    <mergeCell ref="A979:B980"/>
    <mergeCell ref="A977:B977"/>
    <mergeCell ref="G10:I10"/>
    <mergeCell ref="G12:I12"/>
    <mergeCell ref="A14:B14"/>
    <mergeCell ref="H14:I14"/>
    <mergeCell ref="A5:B5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3D524B-B68B-4344-9FED-80149BB2BC29}"/>
</file>

<file path=customXml/itemProps2.xml><?xml version="1.0" encoding="utf-8"?>
<ds:datastoreItem xmlns:ds="http://schemas.openxmlformats.org/officeDocument/2006/customXml" ds:itemID="{3AA288AE-84CA-41CC-B222-9C2093B7E8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usuario1</cp:lastModifiedBy>
  <cp:revision/>
  <dcterms:created xsi:type="dcterms:W3CDTF">2013-03-18T18:41:53Z</dcterms:created>
  <dcterms:modified xsi:type="dcterms:W3CDTF">2023-04-14T12:53:27Z</dcterms:modified>
  <cp:category/>
  <cp:contentStatus/>
</cp:coreProperties>
</file>